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15359242-FC85-4D66-B185-6B57EE25B4AB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GP009" sheetId="1" r:id="rId1"/>
    <sheet name="Results from PVCMS" sheetId="2" r:id="rId2"/>
    <sheet name="PowerPlan Results" sheetId="3" r:id="rId3"/>
    <sheet name="Pivot Table-Summary" sheetId="5" r:id="rId4"/>
    <sheet name="PVCMS List of Projects" sheetId="6" r:id="rId5"/>
    <sheet name="Pivot-Table -Summary PVCMS" sheetId="7" r:id="rId6"/>
  </sheets>
  <definedNames>
    <definedName name="_xlnm.Print_Titles" localSheetId="0">'GP009'!$1:$5</definedName>
    <definedName name="_xlnm.Print_Titles" localSheetId="2">'PowerPlan Results'!$1:$1</definedName>
    <definedName name="_xlnm.Print_Titles" localSheetId="4">'PVCMS List of Projects'!$1:$1</definedName>
    <definedName name="_xlnm.Print_Titles" localSheetId="1">'Results from PVCMS'!$1:$1</definedName>
  </definedNames>
  <calcPr calcId="191029"/>
  <pivotCaches>
    <pivotCache cacheId="0" r:id="rId7"/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792" i="6"/>
  <c r="M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2" i="3"/>
  <c r="F636" i="1" l="1"/>
  <c r="F639" i="1"/>
  <c r="F625" i="1"/>
  <c r="F166" i="1"/>
  <c r="F88" i="1"/>
  <c r="F629" i="1"/>
  <c r="F491" i="1"/>
  <c r="F345" i="1"/>
  <c r="F462" i="1"/>
  <c r="F490" i="1"/>
  <c r="F641" i="1"/>
  <c r="F248" i="1"/>
  <c r="F359" i="1"/>
  <c r="F648" i="1"/>
  <c r="F634" i="1"/>
  <c r="F603" i="1"/>
  <c r="F578" i="1"/>
  <c r="F624" i="1"/>
  <c r="F602" i="1"/>
  <c r="F635" i="1"/>
  <c r="F311" i="1"/>
  <c r="F495" i="1"/>
  <c r="F269" i="1"/>
  <c r="F237" i="1"/>
  <c r="F83" i="1"/>
  <c r="F159" i="1"/>
  <c r="F637" i="1"/>
  <c r="F81" i="1"/>
  <c r="F591" i="1"/>
  <c r="F465" i="1"/>
  <c r="F183" i="1"/>
  <c r="F236" i="1"/>
  <c r="F154" i="1"/>
  <c r="F485" i="1"/>
  <c r="F546" i="1"/>
  <c r="F596" i="1"/>
  <c r="F448" i="1"/>
  <c r="F336" i="1"/>
  <c r="F332" i="1"/>
  <c r="F40" i="1"/>
  <c r="F337" i="1"/>
  <c r="F504" i="1"/>
  <c r="F520" i="1"/>
  <c r="F79" i="1"/>
  <c r="F447" i="1"/>
  <c r="F560" i="1"/>
  <c r="F333" i="1"/>
  <c r="F244" i="1"/>
  <c r="F530" i="1"/>
  <c r="F110" i="1"/>
  <c r="F213" i="1"/>
  <c r="F468" i="1"/>
  <c r="F228" i="1"/>
  <c r="F589" i="1"/>
  <c r="F655" i="1"/>
  <c r="F47" i="1"/>
  <c r="F609" i="1"/>
  <c r="F577" i="1"/>
  <c r="F489" i="1"/>
  <c r="F82" i="1"/>
  <c r="F240" i="1"/>
  <c r="F231" i="1"/>
  <c r="F558" i="1"/>
  <c r="F519" i="1"/>
  <c r="F539" i="1"/>
  <c r="F484" i="1"/>
  <c r="F340" i="1"/>
  <c r="F243" i="1"/>
  <c r="F551" i="1"/>
  <c r="F347" i="1"/>
  <c r="F386" i="1"/>
  <c r="F579" i="1"/>
  <c r="F343" i="1"/>
  <c r="F584" i="1"/>
  <c r="F483" i="1"/>
  <c r="F580" i="1"/>
  <c r="F85" i="1"/>
  <c r="F78" i="1"/>
  <c r="F601" i="1"/>
  <c r="F656" i="1"/>
  <c r="F346" i="1"/>
  <c r="F575" i="1"/>
  <c r="F34" i="1"/>
  <c r="F632" i="1"/>
  <c r="F445" i="1"/>
  <c r="F608" i="1"/>
  <c r="F94" i="1"/>
  <c r="F538" i="1"/>
  <c r="F157" i="1"/>
  <c r="F518" i="1"/>
  <c r="F89" i="1"/>
  <c r="F150" i="1"/>
  <c r="F356" i="1"/>
  <c r="F549" i="1"/>
  <c r="F247" i="1"/>
  <c r="F187" i="1"/>
  <c r="F70" i="1"/>
  <c r="F525" i="1"/>
  <c r="F353" i="1"/>
  <c r="F644" i="1"/>
  <c r="F328" i="1"/>
  <c r="F155" i="1"/>
  <c r="F10" i="1"/>
  <c r="F450" i="1"/>
  <c r="F550" i="1"/>
  <c r="F618" i="1"/>
  <c r="F239" i="1"/>
  <c r="F645" i="1"/>
  <c r="F375" i="1"/>
  <c r="F352" i="1"/>
  <c r="F453" i="1"/>
  <c r="F449" i="1"/>
  <c r="F451" i="1"/>
  <c r="F219" i="1"/>
  <c r="F232" i="1"/>
  <c r="F524" i="1"/>
  <c r="F531" i="1"/>
  <c r="F590" i="1"/>
  <c r="F376" i="1"/>
  <c r="F513" i="1"/>
  <c r="F526" i="1"/>
  <c r="F330" i="1"/>
  <c r="F163" i="1"/>
  <c r="F349" i="1"/>
  <c r="F516" i="1"/>
  <c r="F329" i="1"/>
  <c r="F268" i="1"/>
  <c r="F358" i="1"/>
  <c r="F350" i="1"/>
  <c r="F165" i="1"/>
  <c r="F321" i="1"/>
  <c r="F73" i="1"/>
  <c r="F536" i="1"/>
  <c r="F622" i="1"/>
  <c r="F402" i="1"/>
  <c r="F521" i="1"/>
  <c r="F537" i="1"/>
  <c r="F555" i="1"/>
  <c r="F444" i="1"/>
  <c r="F317" i="1"/>
  <c r="F471" i="1"/>
  <c r="F436" i="1"/>
  <c r="F143" i="1"/>
  <c r="F363" i="1"/>
  <c r="F201" i="1"/>
  <c r="F161" i="1"/>
  <c r="F320" i="1"/>
  <c r="F37" i="1"/>
  <c r="F630" i="1"/>
  <c r="F338" i="1"/>
  <c r="F569" i="1"/>
  <c r="F435" i="1"/>
  <c r="F17" i="1"/>
  <c r="F461" i="1"/>
  <c r="F564" i="1"/>
  <c r="F76" i="1"/>
  <c r="F607" i="1"/>
  <c r="F642" i="1"/>
  <c r="F595" i="1"/>
  <c r="F51" i="1"/>
  <c r="F284" i="1"/>
  <c r="F123" i="1"/>
  <c r="F238" i="1"/>
  <c r="F540" i="1"/>
  <c r="F357" i="1"/>
  <c r="F425" i="1"/>
  <c r="F95" i="1"/>
  <c r="F280" i="1"/>
  <c r="F287" i="1"/>
  <c r="F19" i="1"/>
  <c r="F322" i="1"/>
  <c r="F233" i="1"/>
  <c r="F600" i="1"/>
  <c r="F225" i="1"/>
  <c r="F86" i="1"/>
  <c r="F565" i="1"/>
  <c r="F474" i="1"/>
  <c r="F473" i="1"/>
  <c r="F318" i="1"/>
  <c r="F611" i="1"/>
  <c r="F323" i="1"/>
  <c r="F553" i="1"/>
  <c r="F45" i="1"/>
  <c r="F348" i="1"/>
  <c r="F319" i="1"/>
  <c r="F103" i="1"/>
  <c r="F226" i="1"/>
  <c r="F44" i="1"/>
  <c r="F220" i="1"/>
  <c r="F477" i="1"/>
  <c r="F217" i="1"/>
  <c r="F487" i="1"/>
  <c r="F342" i="1"/>
  <c r="F195" i="1"/>
  <c r="F335" i="1"/>
  <c r="F479" i="1"/>
  <c r="F315" i="1"/>
  <c r="F199" i="1"/>
  <c r="F523" i="1"/>
  <c r="F6" i="1"/>
  <c r="F174" i="1"/>
  <c r="F158" i="1"/>
  <c r="F528" i="1"/>
  <c r="F610" i="1"/>
  <c r="F339" i="1"/>
  <c r="F382" i="1"/>
  <c r="F13" i="1"/>
  <c r="F559" i="1"/>
  <c r="F141" i="1"/>
  <c r="F554" i="1"/>
  <c r="F316" i="1"/>
  <c r="F104" i="1"/>
  <c r="F214" i="1"/>
  <c r="F58" i="1"/>
  <c r="F138" i="1"/>
  <c r="F142" i="1"/>
  <c r="F410" i="1"/>
  <c r="F62" i="1"/>
  <c r="F557" i="1"/>
  <c r="F351" i="1"/>
  <c r="F124" i="1"/>
  <c r="F134" i="1"/>
  <c r="F160" i="1"/>
  <c r="F12" i="1"/>
  <c r="F291" i="1"/>
  <c r="F355" i="1"/>
  <c r="F191" i="1"/>
  <c r="F398" i="1"/>
  <c r="F276" i="1"/>
  <c r="F373" i="1"/>
  <c r="F305" i="1"/>
  <c r="F434" i="1"/>
  <c r="F486" i="1"/>
  <c r="F35" i="1"/>
  <c r="F80" i="1"/>
  <c r="F106" i="1"/>
  <c r="F381" i="1"/>
  <c r="F313" i="1"/>
  <c r="F56" i="1"/>
  <c r="F61" i="1"/>
  <c r="F541" i="1"/>
  <c r="F366" i="1"/>
  <c r="F556" i="1"/>
  <c r="F498" i="1"/>
  <c r="F277" i="1"/>
  <c r="F216" i="1"/>
  <c r="F388" i="1"/>
  <c r="F221" i="1"/>
  <c r="F605" i="1"/>
  <c r="F127" i="1"/>
  <c r="F54" i="1"/>
  <c r="F60" i="1"/>
  <c r="F507" i="1"/>
  <c r="F137" i="1"/>
  <c r="F26" i="1"/>
  <c r="F215" i="1"/>
  <c r="F446" i="1"/>
  <c r="F314" i="1"/>
  <c r="F108" i="1"/>
  <c r="F59" i="1"/>
  <c r="F105" i="1"/>
  <c r="F75" i="1"/>
  <c r="F177" i="1"/>
  <c r="F439" i="1"/>
  <c r="F279" i="1"/>
  <c r="F74" i="1"/>
  <c r="F585" i="1"/>
  <c r="F229" i="1"/>
  <c r="F370" i="1"/>
  <c r="F503" i="1"/>
  <c r="F362" i="1"/>
  <c r="F515" i="1"/>
  <c r="F480" i="1"/>
  <c r="F597" i="1"/>
  <c r="F459" i="1"/>
  <c r="F218" i="1"/>
  <c r="F442" i="1"/>
  <c r="F254" i="1"/>
  <c r="F151" i="1"/>
  <c r="F566" i="1"/>
  <c r="F227" i="1"/>
  <c r="F552" i="1"/>
  <c r="F107" i="1"/>
  <c r="F365" i="1"/>
  <c r="F325" i="1"/>
  <c r="F205" i="1"/>
  <c r="F259" i="1"/>
  <c r="F424" i="1"/>
  <c r="F299" i="1"/>
  <c r="F21" i="1"/>
  <c r="F399" i="1"/>
  <c r="F117" i="1"/>
  <c r="F290" i="1"/>
  <c r="F27" i="1"/>
  <c r="F270" i="1"/>
  <c r="F543" i="1"/>
  <c r="F222" i="1"/>
  <c r="F93" i="1"/>
  <c r="F371" i="1"/>
  <c r="F184" i="1"/>
  <c r="F190" i="1"/>
  <c r="F167" i="1"/>
  <c r="F288" i="1"/>
  <c r="F533" i="1"/>
  <c r="F289" i="1"/>
  <c r="F438" i="1"/>
  <c r="F372" i="1"/>
  <c r="F334" i="1"/>
  <c r="F98" i="1"/>
  <c r="F224" i="1"/>
  <c r="F11" i="1"/>
  <c r="F211" i="1"/>
  <c r="F470" i="1"/>
  <c r="F293" i="1"/>
  <c r="F454" i="1"/>
  <c r="F423" i="1"/>
  <c r="F626" i="1"/>
  <c r="F71" i="1"/>
  <c r="F500" i="1"/>
  <c r="F7" i="1"/>
  <c r="F493" i="1"/>
  <c r="F412" i="1"/>
  <c r="F126" i="1"/>
  <c r="F146" i="1"/>
  <c r="F197" i="1"/>
  <c r="F208" i="1"/>
  <c r="F496" i="1"/>
  <c r="F14" i="1"/>
  <c r="F428" i="1"/>
  <c r="F273" i="1"/>
  <c r="F87" i="1"/>
  <c r="F545" i="1"/>
  <c r="F120" i="1"/>
  <c r="F360" i="1"/>
  <c r="F310" i="1"/>
  <c r="F245" i="1"/>
  <c r="F131" i="1"/>
  <c r="F488" i="1"/>
  <c r="F411" i="1"/>
  <c r="F113" i="1"/>
  <c r="F309" i="1"/>
  <c r="F207" i="1"/>
  <c r="F475" i="1"/>
  <c r="F99" i="1"/>
  <c r="F420" i="1"/>
  <c r="F67" i="1"/>
  <c r="F72" i="1"/>
  <c r="F176" i="1"/>
  <c r="F202" i="1"/>
  <c r="F304" i="1"/>
  <c r="F173" i="1"/>
  <c r="F189" i="1"/>
  <c r="F69" i="1"/>
  <c r="F130" i="1"/>
  <c r="F617" i="1"/>
  <c r="F593" i="1"/>
  <c r="F256" i="1"/>
  <c r="F53" i="1"/>
  <c r="F234" i="1"/>
  <c r="F396" i="1"/>
  <c r="F242" i="1"/>
  <c r="F18" i="1"/>
  <c r="F308" i="1"/>
  <c r="F152" i="1"/>
  <c r="F171" i="1"/>
  <c r="F406" i="1"/>
  <c r="F506" i="1"/>
  <c r="F392" i="1"/>
  <c r="F147" i="1"/>
  <c r="F212" i="1"/>
  <c r="F422" i="1"/>
  <c r="F458" i="1"/>
  <c r="F64" i="1"/>
  <c r="F297" i="1"/>
  <c r="F129" i="1"/>
  <c r="F403" i="1"/>
  <c r="F20" i="1"/>
  <c r="F401" i="1"/>
  <c r="F235" i="1"/>
  <c r="F421" i="1"/>
  <c r="F400" i="1"/>
  <c r="F606" i="1"/>
  <c r="F467" i="1"/>
  <c r="F181" i="1"/>
  <c r="F283" i="1"/>
  <c r="F341" i="1"/>
  <c r="F179" i="1"/>
  <c r="F132" i="1"/>
  <c r="F460" i="1"/>
  <c r="F354" i="1"/>
  <c r="F572" i="1"/>
  <c r="F544" i="1"/>
  <c r="F46" i="1"/>
  <c r="F452" i="1"/>
  <c r="F36" i="1"/>
  <c r="F367" i="1"/>
  <c r="F118" i="1"/>
  <c r="F175" i="1"/>
  <c r="F652" i="1"/>
  <c r="F441" i="1"/>
  <c r="F344" i="1"/>
  <c r="F417" i="1"/>
  <c r="F397" i="1"/>
  <c r="F63" i="1"/>
  <c r="F295" i="1"/>
  <c r="F164" i="1"/>
  <c r="F149" i="1"/>
  <c r="F469" i="1"/>
  <c r="F307" i="1"/>
  <c r="F508" i="1"/>
  <c r="F303" i="1"/>
  <c r="F298" i="1"/>
  <c r="F505" i="1"/>
  <c r="F431" i="1"/>
  <c r="F387" i="1"/>
  <c r="F180" i="1"/>
  <c r="F25" i="1"/>
  <c r="F16" i="1"/>
  <c r="F65" i="1"/>
  <c r="F324" i="1"/>
  <c r="F377" i="1"/>
  <c r="F383" i="1"/>
  <c r="F548" i="1"/>
  <c r="F128" i="1"/>
  <c r="F272" i="1"/>
  <c r="F327" i="1"/>
  <c r="F144" i="1"/>
  <c r="F301" i="1"/>
  <c r="F115" i="1"/>
  <c r="F331" i="1"/>
  <c r="F162" i="1"/>
  <c r="F416" i="1"/>
  <c r="F48" i="1"/>
  <c r="F200" i="1"/>
  <c r="F192" i="1"/>
  <c r="F253" i="1"/>
  <c r="F414" i="1"/>
  <c r="F135" i="1"/>
  <c r="F204" i="1"/>
  <c r="F427" i="1"/>
  <c r="F361" i="1"/>
  <c r="F266" i="1"/>
  <c r="F369" i="1"/>
  <c r="F198" i="1"/>
  <c r="F306" i="1"/>
  <c r="F368" i="1"/>
  <c r="F271" i="1"/>
  <c r="F263" i="1"/>
  <c r="F249" i="1"/>
  <c r="F156" i="1"/>
  <c r="F31" i="1"/>
  <c r="F30" i="1"/>
  <c r="F203" i="1"/>
  <c r="F265" i="1"/>
  <c r="F512" i="1"/>
  <c r="F312" i="1"/>
  <c r="F294" i="1"/>
  <c r="F121" i="1"/>
  <c r="F140" i="1"/>
  <c r="F42" i="1"/>
  <c r="F122" i="1"/>
  <c r="F194" i="1"/>
  <c r="F210" i="1"/>
  <c r="F32" i="1"/>
  <c r="F466" i="1"/>
  <c r="F255" i="1"/>
  <c r="F112" i="1"/>
  <c r="F286" i="1"/>
  <c r="F250" i="1"/>
  <c r="F262" i="1"/>
  <c r="F43" i="1"/>
  <c r="F97" i="1"/>
  <c r="F55" i="1"/>
  <c r="F292" i="1"/>
  <c r="F230" i="1"/>
  <c r="F186" i="1"/>
  <c r="F278" i="1"/>
  <c r="F251" i="1"/>
  <c r="F264" i="1"/>
  <c r="F482" i="1"/>
  <c r="F457" i="1"/>
  <c r="F390" i="1"/>
  <c r="F252" i="1"/>
  <c r="F50" i="1"/>
  <c r="F653" i="1"/>
  <c r="F90" i="1"/>
  <c r="F125" i="1"/>
  <c r="F472" i="1"/>
  <c r="F285" i="1"/>
  <c r="F302" i="1"/>
  <c r="F282" i="1"/>
  <c r="F57" i="1"/>
  <c r="F389" i="1"/>
  <c r="F391" i="1"/>
  <c r="F49" i="1"/>
  <c r="F260" i="1"/>
  <c r="F478" i="1"/>
  <c r="F145" i="1"/>
  <c r="F257" i="1"/>
  <c r="F393" i="1"/>
  <c r="F408" i="1"/>
  <c r="F109" i="1"/>
  <c r="F68" i="1"/>
  <c r="F380" i="1"/>
  <c r="F405" i="1"/>
  <c r="F567" i="1"/>
  <c r="F300" i="1"/>
  <c r="F413" i="1"/>
  <c r="F646" i="1"/>
  <c r="F409" i="1"/>
  <c r="F378" i="1"/>
  <c r="F267" i="1"/>
  <c r="F274" i="1"/>
  <c r="F612" i="1"/>
  <c r="F481" i="1"/>
  <c r="F206" i="1"/>
  <c r="F613" i="1"/>
  <c r="F52" i="1"/>
  <c r="F258" i="1"/>
  <c r="F598" i="1"/>
  <c r="F275" i="1"/>
  <c r="F615" i="1"/>
  <c r="F84" i="1"/>
  <c r="F139" i="1"/>
  <c r="F614" i="1"/>
  <c r="F209" i="1"/>
  <c r="F643" i="1"/>
  <c r="F385" i="1"/>
  <c r="F522" i="1"/>
  <c r="F619" i="1"/>
  <c r="F101" i="1"/>
  <c r="F326" i="1"/>
  <c r="F241" i="1"/>
  <c r="F281" i="1"/>
  <c r="F532" i="1"/>
  <c r="F407" i="1"/>
  <c r="F384" i="1"/>
  <c r="F182" i="1"/>
  <c r="F23" i="1"/>
  <c r="F576" i="1"/>
  <c r="F77" i="1"/>
  <c r="F464" i="1"/>
  <c r="F364" i="1"/>
  <c r="F66" i="1"/>
  <c r="F172" i="1"/>
  <c r="F39" i="1"/>
  <c r="F100" i="1"/>
  <c r="F497" i="1"/>
  <c r="F169" i="1"/>
  <c r="F379" i="1"/>
  <c r="F8" i="1"/>
  <c r="F261" i="1"/>
  <c r="F296" i="1"/>
  <c r="F38" i="1"/>
  <c r="F433" i="1"/>
  <c r="F586" i="1"/>
  <c r="F96" i="1"/>
  <c r="F28" i="1"/>
  <c r="F9" i="1"/>
  <c r="F119" i="1"/>
  <c r="F41" i="1"/>
  <c r="F33" i="1"/>
  <c r="F102" i="1"/>
  <c r="F148" i="1"/>
  <c r="F463" i="1"/>
  <c r="F136" i="1"/>
  <c r="F568" i="1"/>
  <c r="F168" i="1"/>
  <c r="F29" i="1"/>
  <c r="F640" i="1"/>
  <c r="F15" i="1"/>
  <c r="F432" i="1"/>
  <c r="F395" i="1"/>
  <c r="F185" i="1"/>
  <c r="F514" i="1"/>
  <c r="F574" i="1"/>
  <c r="F133" i="1"/>
  <c r="F170" i="1"/>
  <c r="F621" i="1"/>
  <c r="F188" i="1"/>
  <c r="F223" i="1"/>
  <c r="F649" i="1"/>
  <c r="F440" i="1"/>
  <c r="F394" i="1"/>
  <c r="F633" i="1"/>
  <c r="F91" i="1"/>
  <c r="F535" i="1"/>
  <c r="F599" i="1"/>
  <c r="F374" i="1"/>
  <c r="F494" i="1"/>
  <c r="F542" i="1"/>
  <c r="F583" i="1"/>
  <c r="F604" i="1"/>
  <c r="F193" i="1"/>
  <c r="F620" i="1"/>
  <c r="F570" i="1"/>
  <c r="F581" i="1"/>
  <c r="F114" i="1"/>
  <c r="F582" i="1"/>
  <c r="F196" i="1"/>
  <c r="F415" i="1"/>
  <c r="F654" i="1"/>
  <c r="F588" i="1"/>
  <c r="F547" i="1"/>
  <c r="F527" i="1"/>
  <c r="F418" i="1"/>
  <c r="F437" i="1"/>
  <c r="F492" i="1"/>
  <c r="F111" i="1"/>
  <c r="F178" i="1"/>
  <c r="F443" i="1"/>
  <c r="F116" i="1"/>
  <c r="F429" i="1"/>
  <c r="F594" i="1"/>
  <c r="F638" i="1"/>
  <c r="F22" i="1"/>
  <c r="F563" i="1"/>
  <c r="F631" i="1"/>
  <c r="F455" i="1"/>
  <c r="F456" i="1"/>
  <c r="F573" i="1"/>
  <c r="F651" i="1"/>
  <c r="F24" i="1"/>
  <c r="F509" i="1"/>
  <c r="F430" i="1"/>
  <c r="F502" i="1"/>
  <c r="F404" i="1"/>
  <c r="F628" i="1"/>
  <c r="F510" i="1"/>
  <c r="F587" i="1"/>
  <c r="F511" i="1"/>
  <c r="F476" i="1"/>
  <c r="F419" i="1"/>
  <c r="F571" i="1"/>
  <c r="F616" i="1"/>
  <c r="F499" i="1"/>
  <c r="F529" i="1"/>
  <c r="F627" i="1"/>
  <c r="F501" i="1"/>
  <c r="F426" i="1"/>
  <c r="F246" i="1"/>
  <c r="F562" i="1"/>
  <c r="F92" i="1"/>
  <c r="F647" i="1"/>
  <c r="F534" i="1"/>
  <c r="F592" i="1"/>
  <c r="F623" i="1"/>
  <c r="F561" i="1"/>
  <c r="F153" i="1"/>
  <c r="F517" i="1"/>
  <c r="F650" i="1"/>
  <c r="E639" i="1"/>
  <c r="E625" i="1"/>
  <c r="E166" i="1"/>
  <c r="E88" i="1"/>
  <c r="E629" i="1"/>
  <c r="E491" i="1"/>
  <c r="E345" i="1"/>
  <c r="E462" i="1"/>
  <c r="E490" i="1"/>
  <c r="E641" i="1"/>
  <c r="E248" i="1"/>
  <c r="E359" i="1"/>
  <c r="E648" i="1"/>
  <c r="E634" i="1"/>
  <c r="E603" i="1"/>
  <c r="E578" i="1"/>
  <c r="E624" i="1"/>
  <c r="E602" i="1"/>
  <c r="E635" i="1"/>
  <c r="E311" i="1"/>
  <c r="E495" i="1"/>
  <c r="E269" i="1"/>
  <c r="E237" i="1"/>
  <c r="E83" i="1"/>
  <c r="E159" i="1"/>
  <c r="E637" i="1"/>
  <c r="E81" i="1"/>
  <c r="E591" i="1"/>
  <c r="E465" i="1"/>
  <c r="E183" i="1"/>
  <c r="E236" i="1"/>
  <c r="E154" i="1"/>
  <c r="E485" i="1"/>
  <c r="E546" i="1"/>
  <c r="E596" i="1"/>
  <c r="E448" i="1"/>
  <c r="E336" i="1"/>
  <c r="E332" i="1"/>
  <c r="E40" i="1"/>
  <c r="E337" i="1"/>
  <c r="E504" i="1"/>
  <c r="E520" i="1"/>
  <c r="E79" i="1"/>
  <c r="E447" i="1"/>
  <c r="E560" i="1"/>
  <c r="E333" i="1"/>
  <c r="E244" i="1"/>
  <c r="E530" i="1"/>
  <c r="E110" i="1"/>
  <c r="E213" i="1"/>
  <c r="E468" i="1"/>
  <c r="E228" i="1"/>
  <c r="E589" i="1"/>
  <c r="E655" i="1"/>
  <c r="E47" i="1"/>
  <c r="E609" i="1"/>
  <c r="E577" i="1"/>
  <c r="E489" i="1"/>
  <c r="E82" i="1"/>
  <c r="E240" i="1"/>
  <c r="E231" i="1"/>
  <c r="E558" i="1"/>
  <c r="E519" i="1"/>
  <c r="E539" i="1"/>
  <c r="E484" i="1"/>
  <c r="E340" i="1"/>
  <c r="E243" i="1"/>
  <c r="E551" i="1"/>
  <c r="E347" i="1"/>
  <c r="E386" i="1"/>
  <c r="E579" i="1"/>
  <c r="E343" i="1"/>
  <c r="E584" i="1"/>
  <c r="E483" i="1"/>
  <c r="E580" i="1"/>
  <c r="E85" i="1"/>
  <c r="E78" i="1"/>
  <c r="E601" i="1"/>
  <c r="E656" i="1"/>
  <c r="E346" i="1"/>
  <c r="E575" i="1"/>
  <c r="E34" i="1"/>
  <c r="E632" i="1"/>
  <c r="E445" i="1"/>
  <c r="E608" i="1"/>
  <c r="E94" i="1"/>
  <c r="E538" i="1"/>
  <c r="E157" i="1"/>
  <c r="E518" i="1"/>
  <c r="E89" i="1"/>
  <c r="E150" i="1"/>
  <c r="E356" i="1"/>
  <c r="E549" i="1"/>
  <c r="E247" i="1"/>
  <c r="E187" i="1"/>
  <c r="E70" i="1"/>
  <c r="E525" i="1"/>
  <c r="E353" i="1"/>
  <c r="E644" i="1"/>
  <c r="E328" i="1"/>
  <c r="E155" i="1"/>
  <c r="E10" i="1"/>
  <c r="E450" i="1"/>
  <c r="E550" i="1"/>
  <c r="E618" i="1"/>
  <c r="E239" i="1"/>
  <c r="E645" i="1"/>
  <c r="E375" i="1"/>
  <c r="E352" i="1"/>
  <c r="E453" i="1"/>
  <c r="E449" i="1"/>
  <c r="E451" i="1"/>
  <c r="E219" i="1"/>
  <c r="E232" i="1"/>
  <c r="E524" i="1"/>
  <c r="E531" i="1"/>
  <c r="E590" i="1"/>
  <c r="E376" i="1"/>
  <c r="E513" i="1"/>
  <c r="E526" i="1"/>
  <c r="E330" i="1"/>
  <c r="E163" i="1"/>
  <c r="E349" i="1"/>
  <c r="E516" i="1"/>
  <c r="E329" i="1"/>
  <c r="E268" i="1"/>
  <c r="E358" i="1"/>
  <c r="E350" i="1"/>
  <c r="E165" i="1"/>
  <c r="E321" i="1"/>
  <c r="E73" i="1"/>
  <c r="E536" i="1"/>
  <c r="E622" i="1"/>
  <c r="E402" i="1"/>
  <c r="E521" i="1"/>
  <c r="E537" i="1"/>
  <c r="E555" i="1"/>
  <c r="E444" i="1"/>
  <c r="E317" i="1"/>
  <c r="E471" i="1"/>
  <c r="E436" i="1"/>
  <c r="E143" i="1"/>
  <c r="E363" i="1"/>
  <c r="E201" i="1"/>
  <c r="E161" i="1"/>
  <c r="E320" i="1"/>
  <c r="E37" i="1"/>
  <c r="E630" i="1"/>
  <c r="E338" i="1"/>
  <c r="E569" i="1"/>
  <c r="E435" i="1"/>
  <c r="E17" i="1"/>
  <c r="E461" i="1"/>
  <c r="E564" i="1"/>
  <c r="E76" i="1"/>
  <c r="E607" i="1"/>
  <c r="E642" i="1"/>
  <c r="E595" i="1"/>
  <c r="E51" i="1"/>
  <c r="E284" i="1"/>
  <c r="E123" i="1"/>
  <c r="E238" i="1"/>
  <c r="E540" i="1"/>
  <c r="E357" i="1"/>
  <c r="E425" i="1"/>
  <c r="E95" i="1"/>
  <c r="E280" i="1"/>
  <c r="E287" i="1"/>
  <c r="E19" i="1"/>
  <c r="E322" i="1"/>
  <c r="E233" i="1"/>
  <c r="E600" i="1"/>
  <c r="E225" i="1"/>
  <c r="E86" i="1"/>
  <c r="E565" i="1"/>
  <c r="E474" i="1"/>
  <c r="E473" i="1"/>
  <c r="E318" i="1"/>
  <c r="E611" i="1"/>
  <c r="E323" i="1"/>
  <c r="E553" i="1"/>
  <c r="E45" i="1"/>
  <c r="E348" i="1"/>
  <c r="E319" i="1"/>
  <c r="E103" i="1"/>
  <c r="E226" i="1"/>
  <c r="E44" i="1"/>
  <c r="E220" i="1"/>
  <c r="E477" i="1"/>
  <c r="E217" i="1"/>
  <c r="E487" i="1"/>
  <c r="E342" i="1"/>
  <c r="E195" i="1"/>
  <c r="E335" i="1"/>
  <c r="E479" i="1"/>
  <c r="E315" i="1"/>
  <c r="E199" i="1"/>
  <c r="E523" i="1"/>
  <c r="E6" i="1"/>
  <c r="E174" i="1"/>
  <c r="E158" i="1"/>
  <c r="E528" i="1"/>
  <c r="E610" i="1"/>
  <c r="E339" i="1"/>
  <c r="E382" i="1"/>
  <c r="E13" i="1"/>
  <c r="E559" i="1"/>
  <c r="E141" i="1"/>
  <c r="E554" i="1"/>
  <c r="E316" i="1"/>
  <c r="E104" i="1"/>
  <c r="E214" i="1"/>
  <c r="E58" i="1"/>
  <c r="E138" i="1"/>
  <c r="E142" i="1"/>
  <c r="E410" i="1"/>
  <c r="E62" i="1"/>
  <c r="E557" i="1"/>
  <c r="E351" i="1"/>
  <c r="E124" i="1"/>
  <c r="E134" i="1"/>
  <c r="E160" i="1"/>
  <c r="E12" i="1"/>
  <c r="E291" i="1"/>
  <c r="E355" i="1"/>
  <c r="E191" i="1"/>
  <c r="E398" i="1"/>
  <c r="E276" i="1"/>
  <c r="E373" i="1"/>
  <c r="E305" i="1"/>
  <c r="E434" i="1"/>
  <c r="E486" i="1"/>
  <c r="E35" i="1"/>
  <c r="E80" i="1"/>
  <c r="E106" i="1"/>
  <c r="E381" i="1"/>
  <c r="E313" i="1"/>
  <c r="E56" i="1"/>
  <c r="E61" i="1"/>
  <c r="E541" i="1"/>
  <c r="E366" i="1"/>
  <c r="E556" i="1"/>
  <c r="E498" i="1"/>
  <c r="E277" i="1"/>
  <c r="E216" i="1"/>
  <c r="E388" i="1"/>
  <c r="E221" i="1"/>
  <c r="E605" i="1"/>
  <c r="E127" i="1"/>
  <c r="E54" i="1"/>
  <c r="E60" i="1"/>
  <c r="E507" i="1"/>
  <c r="E137" i="1"/>
  <c r="E26" i="1"/>
  <c r="E215" i="1"/>
  <c r="E446" i="1"/>
  <c r="E314" i="1"/>
  <c r="E108" i="1"/>
  <c r="E59" i="1"/>
  <c r="E105" i="1"/>
  <c r="E75" i="1"/>
  <c r="E177" i="1"/>
  <c r="E439" i="1"/>
  <c r="E279" i="1"/>
  <c r="E74" i="1"/>
  <c r="E585" i="1"/>
  <c r="E229" i="1"/>
  <c r="E370" i="1"/>
  <c r="E503" i="1"/>
  <c r="E362" i="1"/>
  <c r="E515" i="1"/>
  <c r="E480" i="1"/>
  <c r="E597" i="1"/>
  <c r="E459" i="1"/>
  <c r="E218" i="1"/>
  <c r="E442" i="1"/>
  <c r="E254" i="1"/>
  <c r="E151" i="1"/>
  <c r="E566" i="1"/>
  <c r="E227" i="1"/>
  <c r="E552" i="1"/>
  <c r="E107" i="1"/>
  <c r="E365" i="1"/>
  <c r="E325" i="1"/>
  <c r="E205" i="1"/>
  <c r="E259" i="1"/>
  <c r="E424" i="1"/>
  <c r="E299" i="1"/>
  <c r="E21" i="1"/>
  <c r="E399" i="1"/>
  <c r="E117" i="1"/>
  <c r="E290" i="1"/>
  <c r="E27" i="1"/>
  <c r="E270" i="1"/>
  <c r="E543" i="1"/>
  <c r="E222" i="1"/>
  <c r="E93" i="1"/>
  <c r="E371" i="1"/>
  <c r="E184" i="1"/>
  <c r="E190" i="1"/>
  <c r="E167" i="1"/>
  <c r="E288" i="1"/>
  <c r="E533" i="1"/>
  <c r="E289" i="1"/>
  <c r="E438" i="1"/>
  <c r="E372" i="1"/>
  <c r="E334" i="1"/>
  <c r="E98" i="1"/>
  <c r="E224" i="1"/>
  <c r="E11" i="1"/>
  <c r="E211" i="1"/>
  <c r="E470" i="1"/>
  <c r="E293" i="1"/>
  <c r="E454" i="1"/>
  <c r="E423" i="1"/>
  <c r="E626" i="1"/>
  <c r="E71" i="1"/>
  <c r="E500" i="1"/>
  <c r="E7" i="1"/>
  <c r="E493" i="1"/>
  <c r="E412" i="1"/>
  <c r="E126" i="1"/>
  <c r="E146" i="1"/>
  <c r="E197" i="1"/>
  <c r="E208" i="1"/>
  <c r="E496" i="1"/>
  <c r="E14" i="1"/>
  <c r="E428" i="1"/>
  <c r="E273" i="1"/>
  <c r="E87" i="1"/>
  <c r="E545" i="1"/>
  <c r="E120" i="1"/>
  <c r="E360" i="1"/>
  <c r="E310" i="1"/>
  <c r="E245" i="1"/>
  <c r="E131" i="1"/>
  <c r="E488" i="1"/>
  <c r="E411" i="1"/>
  <c r="E113" i="1"/>
  <c r="E309" i="1"/>
  <c r="E207" i="1"/>
  <c r="E475" i="1"/>
  <c r="E99" i="1"/>
  <c r="E420" i="1"/>
  <c r="E67" i="1"/>
  <c r="E72" i="1"/>
  <c r="E176" i="1"/>
  <c r="E202" i="1"/>
  <c r="E304" i="1"/>
  <c r="E173" i="1"/>
  <c r="E189" i="1"/>
  <c r="E69" i="1"/>
  <c r="E130" i="1"/>
  <c r="E617" i="1"/>
  <c r="E593" i="1"/>
  <c r="E256" i="1"/>
  <c r="E53" i="1"/>
  <c r="E234" i="1"/>
  <c r="E396" i="1"/>
  <c r="E242" i="1"/>
  <c r="E18" i="1"/>
  <c r="E308" i="1"/>
  <c r="E152" i="1"/>
  <c r="E171" i="1"/>
  <c r="E406" i="1"/>
  <c r="E506" i="1"/>
  <c r="E392" i="1"/>
  <c r="E147" i="1"/>
  <c r="E212" i="1"/>
  <c r="E422" i="1"/>
  <c r="E458" i="1"/>
  <c r="E64" i="1"/>
  <c r="E297" i="1"/>
  <c r="E129" i="1"/>
  <c r="E403" i="1"/>
  <c r="E20" i="1"/>
  <c r="E401" i="1"/>
  <c r="E235" i="1"/>
  <c r="E421" i="1"/>
  <c r="E400" i="1"/>
  <c r="E606" i="1"/>
  <c r="E467" i="1"/>
  <c r="E181" i="1"/>
  <c r="E283" i="1"/>
  <c r="E341" i="1"/>
  <c r="E179" i="1"/>
  <c r="E132" i="1"/>
  <c r="E460" i="1"/>
  <c r="E354" i="1"/>
  <c r="E572" i="1"/>
  <c r="E544" i="1"/>
  <c r="E46" i="1"/>
  <c r="E452" i="1"/>
  <c r="E36" i="1"/>
  <c r="E367" i="1"/>
  <c r="E118" i="1"/>
  <c r="E175" i="1"/>
  <c r="E652" i="1"/>
  <c r="E441" i="1"/>
  <c r="E344" i="1"/>
  <c r="E417" i="1"/>
  <c r="E397" i="1"/>
  <c r="E63" i="1"/>
  <c r="E295" i="1"/>
  <c r="E164" i="1"/>
  <c r="E149" i="1"/>
  <c r="E469" i="1"/>
  <c r="E307" i="1"/>
  <c r="E508" i="1"/>
  <c r="E303" i="1"/>
  <c r="E298" i="1"/>
  <c r="E505" i="1"/>
  <c r="E431" i="1"/>
  <c r="E387" i="1"/>
  <c r="E180" i="1"/>
  <c r="E25" i="1"/>
  <c r="E16" i="1"/>
  <c r="E65" i="1"/>
  <c r="E324" i="1"/>
  <c r="E377" i="1"/>
  <c r="E383" i="1"/>
  <c r="E548" i="1"/>
  <c r="E128" i="1"/>
  <c r="E272" i="1"/>
  <c r="E327" i="1"/>
  <c r="E144" i="1"/>
  <c r="E301" i="1"/>
  <c r="E115" i="1"/>
  <c r="E331" i="1"/>
  <c r="E162" i="1"/>
  <c r="E416" i="1"/>
  <c r="E48" i="1"/>
  <c r="E200" i="1"/>
  <c r="E192" i="1"/>
  <c r="E253" i="1"/>
  <c r="E414" i="1"/>
  <c r="E135" i="1"/>
  <c r="E204" i="1"/>
  <c r="E427" i="1"/>
  <c r="E361" i="1"/>
  <c r="E266" i="1"/>
  <c r="E369" i="1"/>
  <c r="E198" i="1"/>
  <c r="E306" i="1"/>
  <c r="E368" i="1"/>
  <c r="E271" i="1"/>
  <c r="E263" i="1"/>
  <c r="E249" i="1"/>
  <c r="E156" i="1"/>
  <c r="E31" i="1"/>
  <c r="E30" i="1"/>
  <c r="E203" i="1"/>
  <c r="E265" i="1"/>
  <c r="E512" i="1"/>
  <c r="E312" i="1"/>
  <c r="E294" i="1"/>
  <c r="E121" i="1"/>
  <c r="E140" i="1"/>
  <c r="E42" i="1"/>
  <c r="E122" i="1"/>
  <c r="E194" i="1"/>
  <c r="E210" i="1"/>
  <c r="E32" i="1"/>
  <c r="E466" i="1"/>
  <c r="E255" i="1"/>
  <c r="E112" i="1"/>
  <c r="E286" i="1"/>
  <c r="E250" i="1"/>
  <c r="E262" i="1"/>
  <c r="E43" i="1"/>
  <c r="E97" i="1"/>
  <c r="E55" i="1"/>
  <c r="E292" i="1"/>
  <c r="E230" i="1"/>
  <c r="E186" i="1"/>
  <c r="E278" i="1"/>
  <c r="E251" i="1"/>
  <c r="E264" i="1"/>
  <c r="E482" i="1"/>
  <c r="E457" i="1"/>
  <c r="E390" i="1"/>
  <c r="E252" i="1"/>
  <c r="E50" i="1"/>
  <c r="E653" i="1"/>
  <c r="E90" i="1"/>
  <c r="E125" i="1"/>
  <c r="E472" i="1"/>
  <c r="E285" i="1"/>
  <c r="E302" i="1"/>
  <c r="E282" i="1"/>
  <c r="E57" i="1"/>
  <c r="E389" i="1"/>
  <c r="E391" i="1"/>
  <c r="E49" i="1"/>
  <c r="E260" i="1"/>
  <c r="E478" i="1"/>
  <c r="E145" i="1"/>
  <c r="E257" i="1"/>
  <c r="E393" i="1"/>
  <c r="E408" i="1"/>
  <c r="E109" i="1"/>
  <c r="E68" i="1"/>
  <c r="E380" i="1"/>
  <c r="E405" i="1"/>
  <c r="E567" i="1"/>
  <c r="E300" i="1"/>
  <c r="E413" i="1"/>
  <c r="E646" i="1"/>
  <c r="E409" i="1"/>
  <c r="E378" i="1"/>
  <c r="E267" i="1"/>
  <c r="E274" i="1"/>
  <c r="E612" i="1"/>
  <c r="E481" i="1"/>
  <c r="E206" i="1"/>
  <c r="E613" i="1"/>
  <c r="E52" i="1"/>
  <c r="E258" i="1"/>
  <c r="E598" i="1"/>
  <c r="E275" i="1"/>
  <c r="E615" i="1"/>
  <c r="E84" i="1"/>
  <c r="E139" i="1"/>
  <c r="E614" i="1"/>
  <c r="E209" i="1"/>
  <c r="E643" i="1"/>
  <c r="E385" i="1"/>
  <c r="E522" i="1"/>
  <c r="E619" i="1"/>
  <c r="E101" i="1"/>
  <c r="E326" i="1"/>
  <c r="E241" i="1"/>
  <c r="E281" i="1"/>
  <c r="E532" i="1"/>
  <c r="E407" i="1"/>
  <c r="E384" i="1"/>
  <c r="E182" i="1"/>
  <c r="E23" i="1"/>
  <c r="E576" i="1"/>
  <c r="E77" i="1"/>
  <c r="E464" i="1"/>
  <c r="E364" i="1"/>
  <c r="E66" i="1"/>
  <c r="E172" i="1"/>
  <c r="E39" i="1"/>
  <c r="E100" i="1"/>
  <c r="E497" i="1"/>
  <c r="E169" i="1"/>
  <c r="E379" i="1"/>
  <c r="E8" i="1"/>
  <c r="E261" i="1"/>
  <c r="E296" i="1"/>
  <c r="E38" i="1"/>
  <c r="E433" i="1"/>
  <c r="E586" i="1"/>
  <c r="E96" i="1"/>
  <c r="E28" i="1"/>
  <c r="E9" i="1"/>
  <c r="E119" i="1"/>
  <c r="E41" i="1"/>
  <c r="E33" i="1"/>
  <c r="E102" i="1"/>
  <c r="E148" i="1"/>
  <c r="E463" i="1"/>
  <c r="E136" i="1"/>
  <c r="E568" i="1"/>
  <c r="E168" i="1"/>
  <c r="E29" i="1"/>
  <c r="E640" i="1"/>
  <c r="E15" i="1"/>
  <c r="E432" i="1"/>
  <c r="E395" i="1"/>
  <c r="E185" i="1"/>
  <c r="E514" i="1"/>
  <c r="E574" i="1"/>
  <c r="E133" i="1"/>
  <c r="E170" i="1"/>
  <c r="E621" i="1"/>
  <c r="E188" i="1"/>
  <c r="E223" i="1"/>
  <c r="E649" i="1"/>
  <c r="E440" i="1"/>
  <c r="E394" i="1"/>
  <c r="E633" i="1"/>
  <c r="E91" i="1"/>
  <c r="E535" i="1"/>
  <c r="E599" i="1"/>
  <c r="E374" i="1"/>
  <c r="E494" i="1"/>
  <c r="E542" i="1"/>
  <c r="E583" i="1"/>
  <c r="E604" i="1"/>
  <c r="E193" i="1"/>
  <c r="E620" i="1"/>
  <c r="E570" i="1"/>
  <c r="E581" i="1"/>
  <c r="E114" i="1"/>
  <c r="E582" i="1"/>
  <c r="E196" i="1"/>
  <c r="E415" i="1"/>
  <c r="E654" i="1"/>
  <c r="E588" i="1"/>
  <c r="E547" i="1"/>
  <c r="E527" i="1"/>
  <c r="E418" i="1"/>
  <c r="E437" i="1"/>
  <c r="E492" i="1"/>
  <c r="E111" i="1"/>
  <c r="E178" i="1"/>
  <c r="E443" i="1"/>
  <c r="E116" i="1"/>
  <c r="E429" i="1"/>
  <c r="E594" i="1"/>
  <c r="E638" i="1"/>
  <c r="E22" i="1"/>
  <c r="E563" i="1"/>
  <c r="E631" i="1"/>
  <c r="E455" i="1"/>
  <c r="E456" i="1"/>
  <c r="E573" i="1"/>
  <c r="E651" i="1"/>
  <c r="E24" i="1"/>
  <c r="E509" i="1"/>
  <c r="E430" i="1"/>
  <c r="E502" i="1"/>
  <c r="E404" i="1"/>
  <c r="E628" i="1"/>
  <c r="E510" i="1"/>
  <c r="E587" i="1"/>
  <c r="E511" i="1"/>
  <c r="E476" i="1"/>
  <c r="E419" i="1"/>
  <c r="E571" i="1"/>
  <c r="E616" i="1"/>
  <c r="E499" i="1"/>
  <c r="E529" i="1"/>
  <c r="E627" i="1"/>
  <c r="E501" i="1"/>
  <c r="E426" i="1"/>
  <c r="E246" i="1"/>
  <c r="E562" i="1"/>
  <c r="E92" i="1"/>
  <c r="E647" i="1"/>
  <c r="E534" i="1"/>
  <c r="E592" i="1"/>
  <c r="E623" i="1"/>
  <c r="E561" i="1"/>
  <c r="E153" i="1"/>
  <c r="E517" i="1"/>
  <c r="E636" i="1"/>
  <c r="E650" i="1"/>
  <c r="C657" i="1" l="1"/>
</calcChain>
</file>

<file path=xl/sharedStrings.xml><?xml version="1.0" encoding="utf-8"?>
<sst xmlns="http://schemas.openxmlformats.org/spreadsheetml/2006/main" count="15069" uniqueCount="2827">
  <si>
    <t>Work Order</t>
  </si>
  <si>
    <t>Work Order Description</t>
  </si>
  <si>
    <t>GP0090151030</t>
  </si>
  <si>
    <t>000030 RAD MONITORING SYSTEM</t>
  </si>
  <si>
    <t>GP0090151080</t>
  </si>
  <si>
    <t>050080 RX VESSEL HEAD REPL U1</t>
  </si>
  <si>
    <t>GP0090152096</t>
  </si>
  <si>
    <t>020096 RAD MON SYS MON REPL 2</t>
  </si>
  <si>
    <t>GP0090153097</t>
  </si>
  <si>
    <t>020097 RAD MON SYS MONITOR</t>
  </si>
  <si>
    <t>GP0090154068</t>
  </si>
  <si>
    <t>000068 REP ACAD SECURITY SYSTEM-COM</t>
  </si>
  <si>
    <t>GP0090154964</t>
  </si>
  <si>
    <t>090064 NUCLEAR ADMIN &amp; TECH MAN</t>
  </si>
  <si>
    <t>GP0090190190</t>
  </si>
  <si>
    <t>190190 FORKLIFT REPLACEMENTS - 2019</t>
  </si>
  <si>
    <t>GP0091019036</t>
  </si>
  <si>
    <t>190036 PUMP REPLACEMENTS 2019 U1</t>
  </si>
  <si>
    <t>GP0091100152</t>
  </si>
  <si>
    <t>100152 ULT HEAT SINK SPRAY PND FLTR</t>
  </si>
  <si>
    <t>GP0091110043</t>
  </si>
  <si>
    <t>110043-DIG UPGRD GENEREX</t>
  </si>
  <si>
    <t>GP0091110050</t>
  </si>
  <si>
    <t>110050 SPRAY POND CONC REPL</t>
  </si>
  <si>
    <t>GP0091110092</t>
  </si>
  <si>
    <t>110092 SWITCHYARD BAY 10 ADDITION</t>
  </si>
  <si>
    <t>GP0091110096</t>
  </si>
  <si>
    <t>110096 SPRAY POND MAGRG REC</t>
  </si>
  <si>
    <t>GP0091110100</t>
  </si>
  <si>
    <t>110100 COND POLISHER RBR RELINING</t>
  </si>
  <si>
    <t>GP0091110167</t>
  </si>
  <si>
    <t>110167 MAIN FEED PUMP TURB</t>
  </si>
  <si>
    <t>GP0091110172</t>
  </si>
  <si>
    <t xml:space="preserve">110172 REPL DUCT BANKS &amp; CABLING </t>
  </si>
  <si>
    <t>GP0091110204</t>
  </si>
  <si>
    <t>110204 AIR WASHER REPL HF SYST</t>
  </si>
  <si>
    <t>GP0091110267</t>
  </si>
  <si>
    <t>110267 DG 992 EDG AVR REPL 1</t>
  </si>
  <si>
    <t>GP0091120112</t>
  </si>
  <si>
    <t>120112 SPRAY PND MRGIN RECVRY</t>
  </si>
  <si>
    <t>GP0091130057</t>
  </si>
  <si>
    <t>130057 MAIN GENERATOR STATOR REWEDG</t>
  </si>
  <si>
    <t>GP0091130128</t>
  </si>
  <si>
    <t>130128 TEMP PWR CONNECTIONS BDB U1</t>
  </si>
  <si>
    <t>GP0091130130</t>
  </si>
  <si>
    <t>130130 FUKUSHIMA PLT MODS U1</t>
  </si>
  <si>
    <t>GP0091130149</t>
  </si>
  <si>
    <t>130149 EMERG PREPAREDNESS COMM U1</t>
  </si>
  <si>
    <t>GP0091130161</t>
  </si>
  <si>
    <t>130161 DIGITAL ASSET PROTECTION SYS</t>
  </si>
  <si>
    <t>GP0091130166</t>
  </si>
  <si>
    <t>130166 SECURITY ACCESS CNTRL FP</t>
  </si>
  <si>
    <t>GP0091140009</t>
  </si>
  <si>
    <t>140009 CEA REPLACEMENT 1R19</t>
  </si>
  <si>
    <t>GP0091140045</t>
  </si>
  <si>
    <t>140045 STATOR LK MON SYS</t>
  </si>
  <si>
    <t>GP0091140066</t>
  </si>
  <si>
    <t>140066 COMPUTER NETWORK INFRASTRUCT</t>
  </si>
  <si>
    <t>GP0091140079</t>
  </si>
  <si>
    <t>140079 MAIN FEED PMP TURBN OH LIFT</t>
  </si>
  <si>
    <t>GP0091140094</t>
  </si>
  <si>
    <t>140094 MAIN TRANSFORMER NEW PURCHAS</t>
  </si>
  <si>
    <t>GP0091140144</t>
  </si>
  <si>
    <t>140144 ROOF PENETRATION SEALS</t>
  </si>
  <si>
    <t>GP0091150062</t>
  </si>
  <si>
    <t>150062 RCP CONTROL CABLE MSO - U1</t>
  </si>
  <si>
    <t>GP0091150131</t>
  </si>
  <si>
    <t>150131 TURBINE BLDG LIGHTING</t>
  </si>
  <si>
    <t>GP0091150150</t>
  </si>
  <si>
    <t xml:space="preserve">150150 STEAM GENERATOR DISPERSANT </t>
  </si>
  <si>
    <t>GP0091150162</t>
  </si>
  <si>
    <t>150162 SAFETY INJECTION VALVE RE</t>
  </si>
  <si>
    <t>GP0091150170</t>
  </si>
  <si>
    <t>150170 FLEX PLUS MODIFICATIONS</t>
  </si>
  <si>
    <t>GP0091150181</t>
  </si>
  <si>
    <t>150181 U1 OSB FIRE DETCN REPL</t>
  </si>
  <si>
    <t>GP0091150187</t>
  </si>
  <si>
    <t>150187 CONTR ROOM ARE IMPRVMT U1</t>
  </si>
  <si>
    <t>GP0091150191</t>
  </si>
  <si>
    <t>150191 SFP BORATED INSERTS</t>
  </si>
  <si>
    <t>GP0091150193</t>
  </si>
  <si>
    <t>150193 AUX FEEDWTR CROSS-TIE</t>
  </si>
  <si>
    <t>GP0091150212</t>
  </si>
  <si>
    <t>150212 PERMANENT EXCEL PLTFMS 2015</t>
  </si>
  <si>
    <t>GP0091160002</t>
  </si>
  <si>
    <t>160002 FAC MOD U1 2016</t>
  </si>
  <si>
    <t>GP0091160006</t>
  </si>
  <si>
    <t>160006 CD-1219-LP FW HTR REPL</t>
  </si>
  <si>
    <t>GP0091160035</t>
  </si>
  <si>
    <t>160035 PUMP REPLACEMENTS 2016</t>
  </si>
  <si>
    <t>GP0091160051</t>
  </si>
  <si>
    <t>160051 ACID TANK RPLCMNT U1</t>
  </si>
  <si>
    <t>GP0091160054</t>
  </si>
  <si>
    <t>160054 MOTOR REPLC 2016 1R19</t>
  </si>
  <si>
    <t>GP0091160055</t>
  </si>
  <si>
    <t>160055 ESSENTIAL SP BKWSH PIPE REPL</t>
  </si>
  <si>
    <t>GP0091160061</t>
  </si>
  <si>
    <t>160061 CT LIFE EXTENSION U1 2016</t>
  </si>
  <si>
    <t>GP0091160068</t>
  </si>
  <si>
    <t>160068 CW PIPELINE REP - 2016</t>
  </si>
  <si>
    <t>GP0091160104</t>
  </si>
  <si>
    <t>160104 EDG AVR U1 B</t>
  </si>
  <si>
    <t>GP0091160107</t>
  </si>
  <si>
    <t>160107 BLK ACID STORAGE TANK 2016</t>
  </si>
  <si>
    <t>GP0091160121</t>
  </si>
  <si>
    <t>160121 RCP MOTOR REPLACEMENT 1R20</t>
  </si>
  <si>
    <t>GP0091160132</t>
  </si>
  <si>
    <t>160132 TURBINE VALVES U1 2016</t>
  </si>
  <si>
    <t>GP0091160134</t>
  </si>
  <si>
    <t>160134 RCP SEAL REPLACEMENTS 2016</t>
  </si>
  <si>
    <t>GP0091160135</t>
  </si>
  <si>
    <t>160135 VALVE REPLACEMENTS U1 2016</t>
  </si>
  <si>
    <t>GP0091160139</t>
  </si>
  <si>
    <t>160139 STATION BATTERY REPLC</t>
  </si>
  <si>
    <t>GP0091160142</t>
  </si>
  <si>
    <t>160142 SECONDARY VESSEL RELINE</t>
  </si>
  <si>
    <t>GP0091160149</t>
  </si>
  <si>
    <t>160149 PERM PWR FOR TURBN BLDG</t>
  </si>
  <si>
    <t>GP0091160153</t>
  </si>
  <si>
    <t>160153 MAIN XFMR ARRESTER REPL</t>
  </si>
  <si>
    <t>GP0091160189</t>
  </si>
  <si>
    <t>160189 RCP VOLTAGE RELAY REPL</t>
  </si>
  <si>
    <t>GP0091160200</t>
  </si>
  <si>
    <t>160200 LDHX CONTROL VALVE</t>
  </si>
  <si>
    <t>GP0091160203</t>
  </si>
  <si>
    <t>160203 CEDM COIL STCK REPL</t>
  </si>
  <si>
    <t>GP0091160207</t>
  </si>
  <si>
    <t>160207 VOLTAGE RELAY REPL 1R20-A</t>
  </si>
  <si>
    <t>GP0091160218</t>
  </si>
  <si>
    <t>160218 COLD LEG RTD NOZZLE REPL</t>
  </si>
  <si>
    <t>GP0091160245</t>
  </si>
  <si>
    <t>160245 BATHROOM UPGRADES-AUX BLDG</t>
  </si>
  <si>
    <t>GP0091160246</t>
  </si>
  <si>
    <t>160246 UNIT 1 KITCHEN UPGRADES</t>
  </si>
  <si>
    <t>GP0091160275</t>
  </si>
  <si>
    <t>160275 CIRCUIT BREAKER REPLACE</t>
  </si>
  <si>
    <t>GP0091170002</t>
  </si>
  <si>
    <t>170002 FAC MOD U1 2017</t>
  </si>
  <si>
    <t>GP0091170009</t>
  </si>
  <si>
    <t>170009 FIXED IN-CORE DETECTORS</t>
  </si>
  <si>
    <t>GP0091170010</t>
  </si>
  <si>
    <t>170010 F11 STATION BATTERY A REPL</t>
  </si>
  <si>
    <t>GP0091170014</t>
  </si>
  <si>
    <t>170014 INVERTER MODIFICATION</t>
  </si>
  <si>
    <t>GP0091170015</t>
  </si>
  <si>
    <t>170015 PUMP REPLACEMENT 2017</t>
  </si>
  <si>
    <t>GP0091170017</t>
  </si>
  <si>
    <t>170017 MOTOR REPLACEMENTS 2017</t>
  </si>
  <si>
    <t>GP0091170061</t>
  </si>
  <si>
    <t>170061 COOLING TOWER LIFE EXTENSION</t>
  </si>
  <si>
    <t>GP0091170063</t>
  </si>
  <si>
    <t>170063 MAIN GENERATOR HVB</t>
  </si>
  <si>
    <t>GP0091170066</t>
  </si>
  <si>
    <t>170066 REACTOR COOLNT PMP MTR REP</t>
  </si>
  <si>
    <t>GP0091170077</t>
  </si>
  <si>
    <t>170077 WIRELESS INFRASTRCTR IN PA</t>
  </si>
  <si>
    <t>GP0091170079</t>
  </si>
  <si>
    <t>170079 TURBINE VALVE REPL 2017</t>
  </si>
  <si>
    <t>GP0091170081</t>
  </si>
  <si>
    <t>170081 2017 RCP SEAL REPLACEMENTS</t>
  </si>
  <si>
    <t>GP0091170083</t>
  </si>
  <si>
    <t>170083 2017 VALVE REPLACEMENT</t>
  </si>
  <si>
    <t>GP0091170090</t>
  </si>
  <si>
    <t>170090 SECONDARY VESSEL RELINE</t>
  </si>
  <si>
    <t>GP0091170104</t>
  </si>
  <si>
    <t>170104 GSU BUSHING REPLACEMENT</t>
  </si>
  <si>
    <t>GP0091170114</t>
  </si>
  <si>
    <t>170114 XFORMER CONTRL CABINET REPL</t>
  </si>
  <si>
    <t>GP0091170117</t>
  </si>
  <si>
    <t>170117 STARTUP CHANNEL DETECTOR</t>
  </si>
  <si>
    <t>GP0091170120</t>
  </si>
  <si>
    <t>170120 GSU 1C BUSHING REPLACEMENT</t>
  </si>
  <si>
    <t>GP0091170123</t>
  </si>
  <si>
    <t>170123 RCP PROTECTIVE RELAY REPL</t>
  </si>
  <si>
    <t>GP0091170130</t>
  </si>
  <si>
    <t>170130 AIR WASHER REPL-FUEL BILL</t>
  </si>
  <si>
    <t>GP0091170149</t>
  </si>
  <si>
    <t>170149 ROOF REPL-OPERATIONS SUPPLY</t>
  </si>
  <si>
    <t>GP0091170157</t>
  </si>
  <si>
    <t>170157 PW SUMP PIT PLATFORMS</t>
  </si>
  <si>
    <t>GP0091170173</t>
  </si>
  <si>
    <t>170173 TRBN BLDG ROLL UP DOOR REPL</t>
  </si>
  <si>
    <t>GP0091170194</t>
  </si>
  <si>
    <t>170194 PAMU AIR HDLG UNIT REPL</t>
  </si>
  <si>
    <t>GP0091180044</t>
  </si>
  <si>
    <t>180044 MOTOR REPLCMNTS 2018</t>
  </si>
  <si>
    <t>GP0091180059</t>
  </si>
  <si>
    <t>180059 COOLING TOWER LIFE ENT</t>
  </si>
  <si>
    <t>GP0091180130</t>
  </si>
  <si>
    <t>180130 ELEVATOR REPL-OPERTN SUPPLY</t>
  </si>
  <si>
    <t>GP0091180156</t>
  </si>
  <si>
    <t>180156 FACILITIES MINOR PROJS-2018</t>
  </si>
  <si>
    <t>GP0091180209</t>
  </si>
  <si>
    <t>180209 QD BATTERY REPLACEMENTS U1</t>
  </si>
  <si>
    <t>GP0091180212</t>
  </si>
  <si>
    <t>STATION BATTERY REPLACEMENTS</t>
  </si>
  <si>
    <t>GP0091190022</t>
  </si>
  <si>
    <t>190022 MOTOR REPLACEMENTS 2019</t>
  </si>
  <si>
    <t>GP0091190024</t>
  </si>
  <si>
    <t>CW PIPELINE REP -2019</t>
  </si>
  <si>
    <t>GP0091190071</t>
  </si>
  <si>
    <t>TURBINE VALVE REPLACEMENTS 2019 U1</t>
  </si>
  <si>
    <t>GP0091190073</t>
  </si>
  <si>
    <t>190073 RCP SEAL REPLACEMENT - 1R21</t>
  </si>
  <si>
    <t>GP0091190075</t>
  </si>
  <si>
    <t>190075 VALVE REPLACEMENTS 2019</t>
  </si>
  <si>
    <t>GP0091190081</t>
  </si>
  <si>
    <t xml:space="preserve">190081 STATION BATTERY REPLACEMENT </t>
  </si>
  <si>
    <t>GP0091190098</t>
  </si>
  <si>
    <t>190098 VOLTAGE RELAY REPLACEMENT</t>
  </si>
  <si>
    <t>GP0091190116</t>
  </si>
  <si>
    <t>190116 FACILITIES MINOR PROJ 19 U1</t>
  </si>
  <si>
    <t>GP0091190117</t>
  </si>
  <si>
    <t>190117 NORMAL SERVICE ESSEN SAFE</t>
  </si>
  <si>
    <t>GP0091190120</t>
  </si>
  <si>
    <t>190120 SEC VESSEL RELINE U1 2019</t>
  </si>
  <si>
    <t>GP0091190141</t>
  </si>
  <si>
    <t>COIL STACK REPLACEMENT 1R21</t>
  </si>
  <si>
    <t>GP0091190158</t>
  </si>
  <si>
    <t>190158 SULFURIC ACID TANK REPL U1B</t>
  </si>
  <si>
    <t>GP0091190173</t>
  </si>
  <si>
    <t>190173 CIRC BREAKR REBUILDS OR REPL</t>
  </si>
  <si>
    <t>GP0091190191</t>
  </si>
  <si>
    <t>190191 MINOR MODIFICATIONS 2019</t>
  </si>
  <si>
    <t>GP0091190202</t>
  </si>
  <si>
    <t>190202 RCP MTR REPLACEMENT 1A 1R22</t>
  </si>
  <si>
    <t>GP0091190204</t>
  </si>
  <si>
    <t>190204 I&amp;C AND ELECTRICAL ONLINE 19</t>
  </si>
  <si>
    <t>GP0091190207</t>
  </si>
  <si>
    <t xml:space="preserve">190207 I&amp;C &amp; ELECTRICAL 19 OUTAGE </t>
  </si>
  <si>
    <t>GP0091190210</t>
  </si>
  <si>
    <t>190210 MAIN GENER FLEX LINKS REPL</t>
  </si>
  <si>
    <t>GP0091200015</t>
  </si>
  <si>
    <t>200015 MAIN GNRTR STATOR REWIND</t>
  </si>
  <si>
    <t>GP0091200028</t>
  </si>
  <si>
    <t>200028 LP FDWATER HEATER REPL U1R22</t>
  </si>
  <si>
    <t>GP0091200044</t>
  </si>
  <si>
    <t>200044 COLNG TWR LIFE EXTNSION 1R22</t>
  </si>
  <si>
    <t>GP0091200150</t>
  </si>
  <si>
    <t>200150 VALVE REPLACEMENTS U1 2020</t>
  </si>
  <si>
    <t>GP0091200212</t>
  </si>
  <si>
    <t>200212 CIRCUIT BREAKER REPL U2 2020</t>
  </si>
  <si>
    <t>GP0091200213</t>
  </si>
  <si>
    <t>200213 CIRCUIT BREAKER REPL U1 2020</t>
  </si>
  <si>
    <t>GP0091200239</t>
  </si>
  <si>
    <t>200239 I&amp;C ELECTRICAL ONLINE 2020</t>
  </si>
  <si>
    <t>GP0091200260</t>
  </si>
  <si>
    <t>200260 Minor Mtrls Prjcts-2020 U1</t>
  </si>
  <si>
    <t>GP0091200274</t>
  </si>
  <si>
    <t>200274 CO8 HEAT TRACE CONTROLLER U1</t>
  </si>
  <si>
    <t>GP0091519120</t>
  </si>
  <si>
    <t>090120 POLAR CRANE UNIT 1</t>
  </si>
  <si>
    <t>GP0091519186</t>
  </si>
  <si>
    <t>090186 PN SWING INVERTER MOD</t>
  </si>
  <si>
    <t>GP0091520001</t>
  </si>
  <si>
    <t>PALO VERDE U2 TRAILING CHARGES</t>
  </si>
  <si>
    <t>GP0091530010</t>
  </si>
  <si>
    <t>100010 DIG UPGRADE GENEREX</t>
  </si>
  <si>
    <t>GP0091540001</t>
  </si>
  <si>
    <t>PALO VERDE U4 TRAILING CHARGES</t>
  </si>
  <si>
    <t>GP0091541095</t>
  </si>
  <si>
    <t>100095 NRC'S CYBER SECURITY REG</t>
  </si>
  <si>
    <t>GP0091549076</t>
  </si>
  <si>
    <t>090076 SEC FENCE EXT PLANT WEST</t>
  </si>
  <si>
    <t>GP0092016221</t>
  </si>
  <si>
    <t>160221 ONLINE EMRGNT VLV REPLACE</t>
  </si>
  <si>
    <t>GP0092020096</t>
  </si>
  <si>
    <t>20096 Rad Mon Sys Monitor Repl U2</t>
  </si>
  <si>
    <t>GP0092090187</t>
  </si>
  <si>
    <t>90187 INVERTER MODIFICATION U2</t>
  </si>
  <si>
    <t>GP0092100158</t>
  </si>
  <si>
    <t>100158 POLAR CRANE UNIT 2</t>
  </si>
  <si>
    <t>GP0092100218</t>
  </si>
  <si>
    <t>100218 DG FIRE RATED ROLLUP DOOR RE</t>
  </si>
  <si>
    <t>GP0092110002</t>
  </si>
  <si>
    <t>110002 RCP SEALS REPLACEMENT R16</t>
  </si>
  <si>
    <t>GP0092110044</t>
  </si>
  <si>
    <t>110044 DIG UPGRD GENEREX U2</t>
  </si>
  <si>
    <t>GP0092110060</t>
  </si>
  <si>
    <t>110060 MAIN GENERATOR STATOR REWEDG</t>
  </si>
  <si>
    <t>GP0092110095</t>
  </si>
  <si>
    <t>110095 SPRAY PND MARGIN RECOVERY</t>
  </si>
  <si>
    <t>GP0092110268</t>
  </si>
  <si>
    <t>110268 EDG AUTO VOLTGE REG REPL</t>
  </si>
  <si>
    <t>GP0092120125</t>
  </si>
  <si>
    <t xml:space="preserve">120125 AIR WASHER REPL - HF SYSTEM </t>
  </si>
  <si>
    <t>GP0092130162</t>
  </si>
  <si>
    <t>130162 DIGITAL ASSET PROTCN SYS U2</t>
  </si>
  <si>
    <t>GP0092130167</t>
  </si>
  <si>
    <t>130167 SECURITY ACCESS CONTR FP-U2</t>
  </si>
  <si>
    <t>GP0092140027</t>
  </si>
  <si>
    <t>140027 CT LIFE EXTENSION U2 2014</t>
  </si>
  <si>
    <t>GP0092140042</t>
  </si>
  <si>
    <t>140042 PERMANENT EXCEL PLATFORMS</t>
  </si>
  <si>
    <t>GP0092140044</t>
  </si>
  <si>
    <t>140044 STATOR LEAK MONITORING SYS</t>
  </si>
  <si>
    <t>GP0092140068</t>
  </si>
  <si>
    <t>140068 RCP CONTROL CABLE MSO - U2</t>
  </si>
  <si>
    <t>GP0092140082</t>
  </si>
  <si>
    <t>140082 MOTOR REPLACEMENT 201402R18</t>
  </si>
  <si>
    <t>GP0092140084</t>
  </si>
  <si>
    <t>140084  CW PIPELINE REPL 2014</t>
  </si>
  <si>
    <t>GP0092140136</t>
  </si>
  <si>
    <t>140136 NETWRK INFRSCR-TURBINE BLD</t>
  </si>
  <si>
    <t>GP0092140147</t>
  </si>
  <si>
    <t>140147 ROOF PENETRATION SEALS</t>
  </si>
  <si>
    <t>GP0092150017</t>
  </si>
  <si>
    <t>150017 CT LIFE EXTENSION U2 2015</t>
  </si>
  <si>
    <t>GP0092150031</t>
  </si>
  <si>
    <t xml:space="preserve">150031 MAIN FEED PUMP &amp; TURBINE </t>
  </si>
  <si>
    <t>GP0092150034</t>
  </si>
  <si>
    <t>150034 INVERTER MODIFICATION U2</t>
  </si>
  <si>
    <t>GP0092150037</t>
  </si>
  <si>
    <t>150037 MAIN TRSFMR NEW PURCH 2R19</t>
  </si>
  <si>
    <t>GP0092150044</t>
  </si>
  <si>
    <t>150044 MOTOR REPLC 2015 - 2R19</t>
  </si>
  <si>
    <t>GP0092150086</t>
  </si>
  <si>
    <t>150086 SPRAY POND MRGN RECVRY</t>
  </si>
  <si>
    <t>GP0092150103</t>
  </si>
  <si>
    <t>150103 EDG AVR U2 A TRAIN REPL</t>
  </si>
  <si>
    <t>GP0092150164</t>
  </si>
  <si>
    <t>150164 PERM PWR FOR TURBN BLDG</t>
  </si>
  <si>
    <t>GP0092150166</t>
  </si>
  <si>
    <t>150166 GSU 2A BUSHING REPLA 2R19</t>
  </si>
  <si>
    <t>GP0092150179</t>
  </si>
  <si>
    <t>150179 CEDM COIL STK ASSBLY REPL</t>
  </si>
  <si>
    <t>GP0092150182</t>
  </si>
  <si>
    <t xml:space="preserve">150182 U2 OSB FIRE DTCTN REPL </t>
  </si>
  <si>
    <t>GP0092150188</t>
  </si>
  <si>
    <t>150188 CNTRL RM AREA IMPRMT U2</t>
  </si>
  <si>
    <t>GP0092150218</t>
  </si>
  <si>
    <t>150218 CEDM COIL STACK REPL 2R20</t>
  </si>
  <si>
    <t>GP0092150223</t>
  </si>
  <si>
    <t>150223 VOLTAGE RELAY REPLACEMENT</t>
  </si>
  <si>
    <t>GP0092160031</t>
  </si>
  <si>
    <t>160031 MAIN XFMER NEW PURCHASE</t>
  </si>
  <si>
    <t>GP0092160037</t>
  </si>
  <si>
    <t xml:space="preserve">160037 MOTOR REPLACEMENT 2016 </t>
  </si>
  <si>
    <t>GP0092160056</t>
  </si>
  <si>
    <t>160056 TURBINE VALVES U2 2017</t>
  </si>
  <si>
    <t>GP0092160059</t>
  </si>
  <si>
    <t>160059 RCP MOTOR REPLACEMENT 2R20</t>
  </si>
  <si>
    <t>GP0092160117</t>
  </si>
  <si>
    <t>160117 HYPOCHLORITE TRNCH CT REBLD</t>
  </si>
  <si>
    <t>GP0092160118</t>
  </si>
  <si>
    <t>160118 CTLE 2R20</t>
  </si>
  <si>
    <t>GP0092160196</t>
  </si>
  <si>
    <t>160196 AUX FEEDWATER CROSS-TIE</t>
  </si>
  <si>
    <t>GP0092160201</t>
  </si>
  <si>
    <t>160201 LDHX CONTROL VALVE</t>
  </si>
  <si>
    <t>GP0092160214</t>
  </si>
  <si>
    <t>160214 KITCHEN AREA UPGRADES PH 1</t>
  </si>
  <si>
    <t>GP0092160217</t>
  </si>
  <si>
    <t>160217 BATHROOM UPGRADES-AUX BLDG</t>
  </si>
  <si>
    <t>GP0092160232</t>
  </si>
  <si>
    <t>160232 MT&amp;FW LUBE OIL CONDITIONING</t>
  </si>
  <si>
    <t>GP0092160250</t>
  </si>
  <si>
    <t>160250 COMBO SHOP ROLLUP DOOR REPL</t>
  </si>
  <si>
    <t>GP0092170028</t>
  </si>
  <si>
    <t>170028 MN FEED PMP TURBN OH LFTNG</t>
  </si>
  <si>
    <t>GP0092170029</t>
  </si>
  <si>
    <t>170029 ESSNTL SP BACKWASH PIPE REPL</t>
  </si>
  <si>
    <t>GP0092170032</t>
  </si>
  <si>
    <t>170032 MOTOR REPLACEMENTS 2017</t>
  </si>
  <si>
    <t>GP0092170037</t>
  </si>
  <si>
    <t>170037 PUMP REPLACEMENT 2017</t>
  </si>
  <si>
    <t>GP0092170040</t>
  </si>
  <si>
    <t>170040 CW PIPELINE REP - 2017</t>
  </si>
  <si>
    <t>GP0092170045</t>
  </si>
  <si>
    <t>170045 ACID TANK RPLCMNT U2</t>
  </si>
  <si>
    <t>GP0092170052</t>
  </si>
  <si>
    <t>170052 BULK ACID STORAGE TANK 2017</t>
  </si>
  <si>
    <t>GP0092170065</t>
  </si>
  <si>
    <t>170065 RCP MOTOR REPLACEMENT</t>
  </si>
  <si>
    <t>GP0092170067</t>
  </si>
  <si>
    <t>170067 FAC MOD U2 2017</t>
  </si>
  <si>
    <t>GP0092170080</t>
  </si>
  <si>
    <t>170080 2017 RCP SEAL REPLACEMENTS</t>
  </si>
  <si>
    <t>GP0092170082</t>
  </si>
  <si>
    <t>170082 2017 VALVE REPLACEMENT</t>
  </si>
  <si>
    <t>GP0092170089</t>
  </si>
  <si>
    <t>170089 SECONDARY VESSEL RELINE</t>
  </si>
  <si>
    <t>GP0092170091</t>
  </si>
  <si>
    <t>170091 MAIN GENERATOR HVB U2</t>
  </si>
  <si>
    <t>GP0092170092</t>
  </si>
  <si>
    <t>170092 TURBINE BLDG LIGHTING</t>
  </si>
  <si>
    <t>GP0092170095</t>
  </si>
  <si>
    <t>170095 STM GNRTR DISPERSNT APP</t>
  </si>
  <si>
    <t>GP0092170103</t>
  </si>
  <si>
    <t>170103 GSU 2C BUSHING REPLACE</t>
  </si>
  <si>
    <t>GP0092170108</t>
  </si>
  <si>
    <t>170108 SPENT FUEL BORATED INSERTS</t>
  </si>
  <si>
    <t>GP0092170113</t>
  </si>
  <si>
    <t>170113 XFMR CONTROL CABINET REPLACE</t>
  </si>
  <si>
    <t>GP0092170116</t>
  </si>
  <si>
    <t>170116 STARTUP CHANNEL DETECTOR</t>
  </si>
  <si>
    <t>GP0092170122</t>
  </si>
  <si>
    <t>170122 RCP VOLTAGE RELAY REPL</t>
  </si>
  <si>
    <t>GP0092170131</t>
  </si>
  <si>
    <t>170131 AIR WASHER REPL-FUEL BILL</t>
  </si>
  <si>
    <t>GP0092170148</t>
  </si>
  <si>
    <t>170148 ROOF REPLS-OPERATIONS SUPP</t>
  </si>
  <si>
    <t>GP0092170150</t>
  </si>
  <si>
    <t>170150 EMERGENCY MOTOR REWINDS</t>
  </si>
  <si>
    <t>GP0092170158</t>
  </si>
  <si>
    <t>170158 PW SUMP PIT PLATFORMS</t>
  </si>
  <si>
    <t>GP0092170162</t>
  </si>
  <si>
    <t>170162 PRESSURIZER HEATER REPLACE</t>
  </si>
  <si>
    <t>GP0092170170</t>
  </si>
  <si>
    <t xml:space="preserve">170170 LOW PRESURE EXPANSION JT </t>
  </si>
  <si>
    <t>GP0092180034</t>
  </si>
  <si>
    <t>PUMP REPLACEMENTS 2018</t>
  </si>
  <si>
    <t>GP0092180043</t>
  </si>
  <si>
    <t>MOTOR REPLACEMENTS 2018</t>
  </si>
  <si>
    <t>GP0092180058</t>
  </si>
  <si>
    <t>180058 CT LIFE EXT 2R21</t>
  </si>
  <si>
    <t>GP0092180086</t>
  </si>
  <si>
    <t>180086 TURBINE VALVE REPL 2018</t>
  </si>
  <si>
    <t>GP0092180089</t>
  </si>
  <si>
    <t>RCP SEAL REPLACEMENT - 2R21</t>
  </si>
  <si>
    <t>GP0092180091</t>
  </si>
  <si>
    <t>VALVE REPLACEMENT 2018</t>
  </si>
  <si>
    <t>GP0092180096</t>
  </si>
  <si>
    <t>180096 STN BTTRY RPLCMNT U2</t>
  </si>
  <si>
    <t>GP0092180099</t>
  </si>
  <si>
    <t>180099 SEC VESSEL RELINE U2 2018</t>
  </si>
  <si>
    <t>GP0092180120</t>
  </si>
  <si>
    <t>STARTUP CHAN DETCR REPL 2R21</t>
  </si>
  <si>
    <t>GP0092180131</t>
  </si>
  <si>
    <t>180131 ELEVATOR REPL-OPERTN SUPPLY</t>
  </si>
  <si>
    <t>GP0092180147</t>
  </si>
  <si>
    <t>180147 NS TRANSFORMER REPL</t>
  </si>
  <si>
    <t>GP0092180157</t>
  </si>
  <si>
    <t>180157 FACILITIES MINOR PROJ-2018</t>
  </si>
  <si>
    <t>GP0092180172</t>
  </si>
  <si>
    <t>180172 PAMU AIR HNDLNG UNIT RPLCMNT</t>
  </si>
  <si>
    <t>GP0092180197</t>
  </si>
  <si>
    <t>180197 CIRC WATER D MOT &amp; PMP REPL</t>
  </si>
  <si>
    <t>GP0092180201</t>
  </si>
  <si>
    <t>180201 NRML CHLLR RPLCMNT U2</t>
  </si>
  <si>
    <t>GP0092180210</t>
  </si>
  <si>
    <t>180210 QD BTTRY RPLCMNT U2</t>
  </si>
  <si>
    <t>GP0092180238</t>
  </si>
  <si>
    <t>180238 ED EXPANSION JOINT REPL 2R21</t>
  </si>
  <si>
    <t>GP0092180251</t>
  </si>
  <si>
    <t>125V DC CIRC BREAKER REPL U2</t>
  </si>
  <si>
    <t>GP0092190023</t>
  </si>
  <si>
    <t>190023 PUMP REPLACEMENTS 2019</t>
  </si>
  <si>
    <t>GP0092190034</t>
  </si>
  <si>
    <t>190034 MOTOR REPLACEMENTS 2019 U2</t>
  </si>
  <si>
    <t>GP0092190136</t>
  </si>
  <si>
    <t>FACILITIES MINOR PROJECTS 2019 U2</t>
  </si>
  <si>
    <t>GP0092190146</t>
  </si>
  <si>
    <t>190146 EMRNCY LGHTNG BTTRY REPLACE</t>
  </si>
  <si>
    <t>GP0092190168</t>
  </si>
  <si>
    <t>190168 VALVE REPLACEMENTS 2019</t>
  </si>
  <si>
    <t>GP0092190174</t>
  </si>
  <si>
    <t>190174 CIRC BREAKR REBUILDS OR REPL</t>
  </si>
  <si>
    <t>GP0092190192</t>
  </si>
  <si>
    <t>190192 MINOR MODIFICATIONS 2019</t>
  </si>
  <si>
    <t>GP0092190205</t>
  </si>
  <si>
    <t>190205 I&amp;C AND ELECTRICAL ONLINE 19</t>
  </si>
  <si>
    <t>GP0092200001</t>
  </si>
  <si>
    <t>200001 FIXED IN-CORE DETECTORS 2R22</t>
  </si>
  <si>
    <t>GP0092200017</t>
  </si>
  <si>
    <t>200017 Motor Replacements U2 2020</t>
  </si>
  <si>
    <t>GP0092200018</t>
  </si>
  <si>
    <t>200018 PUMP REPLACEMENTS U2 2020</t>
  </si>
  <si>
    <t>GP0092200019</t>
  </si>
  <si>
    <t>200019 CW PIPELINE REP -2020</t>
  </si>
  <si>
    <t>GP0092200021</t>
  </si>
  <si>
    <t>200021 FAC MOD REPLACE U2 &amp; U1 2020</t>
  </si>
  <si>
    <t>GP0092200065</t>
  </si>
  <si>
    <t>200065 CT Life Extension 2020 U2</t>
  </si>
  <si>
    <t>GP0092200152</t>
  </si>
  <si>
    <t>200152 STATION BATTERY REPL U2 2020</t>
  </si>
  <si>
    <t>GP0092200155</t>
  </si>
  <si>
    <t>200155 SERVIC VESSEL RELINE U2 2020</t>
  </si>
  <si>
    <t>GP0092200161</t>
  </si>
  <si>
    <t>200161 RCP Seal Replacement U2 2020</t>
  </si>
  <si>
    <t>GP0092200163</t>
  </si>
  <si>
    <t>200163 TURBINE VALVES U2 2020</t>
  </si>
  <si>
    <t>GP0092200164</t>
  </si>
  <si>
    <t>200164 VALVE REPLACEMENTS U2 2020</t>
  </si>
  <si>
    <t>GP0092200166</t>
  </si>
  <si>
    <t>200166 VOLTAGE RELAY REPL 2R22-A</t>
  </si>
  <si>
    <t>GP0092200240</t>
  </si>
  <si>
    <t>200240 I&amp;C &amp; ELECTRICAL ONLINE 2020</t>
  </si>
  <si>
    <t>GP0092200243</t>
  </si>
  <si>
    <t>200243 I&amp;C &amp; Elctrcl 2R22 Out 2020</t>
  </si>
  <si>
    <t>GP0092200261</t>
  </si>
  <si>
    <t>200261 Minr Mterial Prjct - 2020 U2</t>
  </si>
  <si>
    <t>GP0092200275</t>
  </si>
  <si>
    <t>200275 CO8 HEAT TRACE CONTROLLER U2</t>
  </si>
  <si>
    <t>GP0092200283</t>
  </si>
  <si>
    <t>200283 EMERGENT RCP MOTR REPLACE U2</t>
  </si>
  <si>
    <t>GP0092240010</t>
  </si>
  <si>
    <t>240010 ACID TANK REPLACEMENT U2</t>
  </si>
  <si>
    <t>GP0092510073</t>
  </si>
  <si>
    <t>150073 PUMP REPLACEMENTS U2 2015</t>
  </si>
  <si>
    <t>GP0093090188</t>
  </si>
  <si>
    <t>090188 SWING INVERTER MODIFCATION</t>
  </si>
  <si>
    <t>GP0093100010</t>
  </si>
  <si>
    <t>100010 DIG UPGRAD GENEREX</t>
  </si>
  <si>
    <t>GP0093100159</t>
  </si>
  <si>
    <t>100159 POLAR CRANE U3</t>
  </si>
  <si>
    <t>GP0093100187</t>
  </si>
  <si>
    <t xml:space="preserve">100187 SP666 REPL OF SP FILTRATION </t>
  </si>
  <si>
    <t>GP0093110269</t>
  </si>
  <si>
    <t>110269-DG 992 EDG AVR REPL MOD</t>
  </si>
  <si>
    <t>GP0093120126</t>
  </si>
  <si>
    <t>120126 AIR WASHER REPL-HF SYS U3</t>
  </si>
  <si>
    <t>GP0093120143</t>
  </si>
  <si>
    <t>120143 REPL OF DUCT BANKS &amp; CABL</t>
  </si>
  <si>
    <t>GP0093130064</t>
  </si>
  <si>
    <t xml:space="preserve">130064 STATOR LEAK MONITORING SYS </t>
  </si>
  <si>
    <t>GP0093130089</t>
  </si>
  <si>
    <t xml:space="preserve">130089 TEMP POWER CONNECTIONS BDB </t>
  </si>
  <si>
    <t>GP0093130114</t>
  </si>
  <si>
    <t>130114 RCP CONTROL CABLE MSO</t>
  </si>
  <si>
    <t>GP0093130163</t>
  </si>
  <si>
    <t>130163 DIGITAL ASST PRTCTN SYS U3</t>
  </si>
  <si>
    <t>GP0093130168</t>
  </si>
  <si>
    <t xml:space="preserve">130168 SECURITY ACCESS CONTROL </t>
  </si>
  <si>
    <t>GP0093140137</t>
  </si>
  <si>
    <t>140137 NTWK INFRSTCTR - TURBN BLD</t>
  </si>
  <si>
    <t>GP0093140148</t>
  </si>
  <si>
    <t>140148 ROOF PENETRATION SEALS</t>
  </si>
  <si>
    <t>GP0093150035</t>
  </si>
  <si>
    <t>150035 INVERTER MODIFICATION U3</t>
  </si>
  <si>
    <t>GP0093150036</t>
  </si>
  <si>
    <t>150036 MAIN FEED PUMP TURBINE VALVE</t>
  </si>
  <si>
    <t>GP0093150038</t>
  </si>
  <si>
    <t>150038 MAIN XFMR NEW PURCHASE 3R19</t>
  </si>
  <si>
    <t>GP0093150070</t>
  </si>
  <si>
    <t>150070 MAIN FEED PUMP TBN OH LIFT</t>
  </si>
  <si>
    <t>GP0093150075</t>
  </si>
  <si>
    <t xml:space="preserve">150075 ESSNTL SP BACKWASH PIPE </t>
  </si>
  <si>
    <t>GP0093150085</t>
  </si>
  <si>
    <t>150085 SPRAY PND MARGIN RECOVERY</t>
  </si>
  <si>
    <t>GP0093150090</t>
  </si>
  <si>
    <t>150090 CW PIPELINE REP - 2016</t>
  </si>
  <si>
    <t>GP0093150102</t>
  </si>
  <si>
    <t>150102 EDG AVR U3 A"TRAIN REPL"</t>
  </si>
  <si>
    <t>GP0093150111</t>
  </si>
  <si>
    <t>150111 XFER CANAL GATE SEAL U3</t>
  </si>
  <si>
    <t>GP0093150120</t>
  </si>
  <si>
    <t>150120 HYPOTRENCH (BLDWN M/U)</t>
  </si>
  <si>
    <t>GP0093150138</t>
  </si>
  <si>
    <t>150138 RCP MOTOR REPL 3R19</t>
  </si>
  <si>
    <t>GP0093150189</t>
  </si>
  <si>
    <t>150189 CNTRL ROOM AREA IMPVT U3</t>
  </si>
  <si>
    <t>GP0093150198</t>
  </si>
  <si>
    <t>150198 OFFC STRCT ADJ U2 TURB BLD</t>
  </si>
  <si>
    <t>GP0093150213</t>
  </si>
  <si>
    <t>150213 PERM EXCEL PLATFORMS 2015</t>
  </si>
  <si>
    <t>GP0093150221</t>
  </si>
  <si>
    <t>150221 VOLTGE RELAY REPL 3R18</t>
  </si>
  <si>
    <t>GP0093160007</t>
  </si>
  <si>
    <t>160007 LP FEEDWATER HTR REPL</t>
  </si>
  <si>
    <t>GP0093160026</t>
  </si>
  <si>
    <t>160026 STATION BATTERY REPL F11-F14</t>
  </si>
  <si>
    <t>GP0093160034</t>
  </si>
  <si>
    <t>160034 PUMP REPLACEMENTS 2016</t>
  </si>
  <si>
    <t>GP0093160036</t>
  </si>
  <si>
    <t>160036 MOTOR REPLC 2016</t>
  </si>
  <si>
    <t>GP0093160038</t>
  </si>
  <si>
    <t>160038 VALVE REPLACEMENTS LRP</t>
  </si>
  <si>
    <t>GP0093160053</t>
  </si>
  <si>
    <t>160053 MAIN FD PMP TBN OH LFT</t>
  </si>
  <si>
    <t>GP0093160058</t>
  </si>
  <si>
    <t>160058 RCP SEAL REPLACEMENTS 2016</t>
  </si>
  <si>
    <t>GP0093160062</t>
  </si>
  <si>
    <t>160062 CT LIFE EXTENSION U3 2016</t>
  </si>
  <si>
    <t>GP0093160122</t>
  </si>
  <si>
    <t>160122 FAC MOD 3R19</t>
  </si>
  <si>
    <t>GP0093160133</t>
  </si>
  <si>
    <t>160133 TURBINE VALVES 3R19</t>
  </si>
  <si>
    <t>GP0093160143</t>
  </si>
  <si>
    <t>160143 SECONDARY VSL RELINE U3</t>
  </si>
  <si>
    <t>GP0093160150</t>
  </si>
  <si>
    <t>160150 PERM POWER FOR TRBN BLDG</t>
  </si>
  <si>
    <t>GP0093160151</t>
  </si>
  <si>
    <t>160151 MAIN GENERATOR HVB</t>
  </si>
  <si>
    <t>GP0093160154</t>
  </si>
  <si>
    <t>160154 MAIN XFMR ARRESTER REPL</t>
  </si>
  <si>
    <t>GP0093160157</t>
  </si>
  <si>
    <t xml:space="preserve">160157 FIRE PROT U3 OSB FIRE DTCTN </t>
  </si>
  <si>
    <t>GP0093160180</t>
  </si>
  <si>
    <t>160180 ELEVATOR REPL-OPERTN SUPPLY</t>
  </si>
  <si>
    <t>GP0093160190</t>
  </si>
  <si>
    <t>160190 RCP VOLTAGE RELAY REPL</t>
  </si>
  <si>
    <t>GP0093160197</t>
  </si>
  <si>
    <t>160197 AUX FEEDWATER CROSS-TIE</t>
  </si>
  <si>
    <t>GP0093160202</t>
  </si>
  <si>
    <t>160202 LDHX CONTROL VALVE</t>
  </si>
  <si>
    <t>GP0093160204</t>
  </si>
  <si>
    <t>160204 CEDM COIL STACK REPL</t>
  </si>
  <si>
    <t>GP0093160206</t>
  </si>
  <si>
    <t>160206 STARTUP CHANNEL DETECTOR</t>
  </si>
  <si>
    <t>GP0093160208</t>
  </si>
  <si>
    <t>160208 VOLTAGE RELAY REPLACE</t>
  </si>
  <si>
    <t>GP0093160230</t>
  </si>
  <si>
    <t>160230 AIR WSHR REPL - FUEL BILL</t>
  </si>
  <si>
    <t>GP0093160258</t>
  </si>
  <si>
    <t>160258 BATHROOM UPGRADES-AUX BLDG</t>
  </si>
  <si>
    <t>GP0093160259</t>
  </si>
  <si>
    <t>160259 KITCHEN AREA UPGRADES PH 1</t>
  </si>
  <si>
    <t>GP0093160274</t>
  </si>
  <si>
    <t>160274 CIRCUIT BREAKER REPLACE</t>
  </si>
  <si>
    <t>GP0093160278</t>
  </si>
  <si>
    <t>160278 2B EMERGENCY DIESEL PISTON 9</t>
  </si>
  <si>
    <t>GP0093170062</t>
  </si>
  <si>
    <t>170062 COOLING TOWER LIFE EXTENSION</t>
  </si>
  <si>
    <t>GP0093170093</t>
  </si>
  <si>
    <t>170093 TURBINE BUILDING LIGHTING U3</t>
  </si>
  <si>
    <t>GP0093170146</t>
  </si>
  <si>
    <t>170146 ROOF REPL-OPERATIONS SUPPLY</t>
  </si>
  <si>
    <t>GP0093170154</t>
  </si>
  <si>
    <t>170154 ESF AND NS TRANSFORMER REPL</t>
  </si>
  <si>
    <t>GP0093170159</t>
  </si>
  <si>
    <t>170159 PW SUMP PIT PLATFORMS</t>
  </si>
  <si>
    <t>GP0093180011</t>
  </si>
  <si>
    <t>180011 FIXED IN-CORE DETECTORS</t>
  </si>
  <si>
    <t>GP0093180026</t>
  </si>
  <si>
    <t>180026 MOTOR REPLACEMENTS 2018</t>
  </si>
  <si>
    <t>GP0093180029</t>
  </si>
  <si>
    <t>180029 MOTOR REPLACEMENTS 2018 3R20</t>
  </si>
  <si>
    <t>GP0093180030</t>
  </si>
  <si>
    <t>180030 RCP MOTOR REPLACEMENT</t>
  </si>
  <si>
    <t>GP0093180035</t>
  </si>
  <si>
    <t>180035 CIRCLTING WTR (CW) PPLN RPL</t>
  </si>
  <si>
    <t>GP0093180042</t>
  </si>
  <si>
    <t>180042 BULK ACID STRG TANK 2018</t>
  </si>
  <si>
    <t>GP0093180045</t>
  </si>
  <si>
    <t>180045 PUMP REPLACEMENTS 2018</t>
  </si>
  <si>
    <t>GP0093180063</t>
  </si>
  <si>
    <t>180063 FAC REPLACEMENT 2018</t>
  </si>
  <si>
    <t>GP0093180068</t>
  </si>
  <si>
    <t>180068 ACID TANK REPLACEMENT U3</t>
  </si>
  <si>
    <t>GP0093180084</t>
  </si>
  <si>
    <t>180084 COND DEMIN RESIN REPL</t>
  </si>
  <si>
    <t>GP0093180087</t>
  </si>
  <si>
    <t>180087 TURBINE VALVE REPL 2018</t>
  </si>
  <si>
    <t>GP0093180088</t>
  </si>
  <si>
    <t>180088 RCP SEAL REPLACEMENT</t>
  </si>
  <si>
    <t>GP0093180090</t>
  </si>
  <si>
    <t>180090 VALVE REPLACEMENT 2018</t>
  </si>
  <si>
    <t>GP0093180098</t>
  </si>
  <si>
    <t>180098 SECONDARY VESSEL RELINE</t>
  </si>
  <si>
    <t>GP0093180100</t>
  </si>
  <si>
    <t>180100 MAIN GENERATOR HVB</t>
  </si>
  <si>
    <t>GP0093180102</t>
  </si>
  <si>
    <t>180102 STM GNRTR DISPERSANT APPLICA</t>
  </si>
  <si>
    <t>GP0093180109</t>
  </si>
  <si>
    <t>180109 GSU 3B BUSHING REPL</t>
  </si>
  <si>
    <t>GP0093180115</t>
  </si>
  <si>
    <t>180115 SPT FUEL BORATED INSRTS</t>
  </si>
  <si>
    <t>GP0093180117</t>
  </si>
  <si>
    <t>180117 XFMR CTRL CABINET REPL</t>
  </si>
  <si>
    <t>GP0093180122</t>
  </si>
  <si>
    <t>180122 RCP PROTECTIVE RELAY</t>
  </si>
  <si>
    <t>GP0093180127</t>
  </si>
  <si>
    <t>180127 EXPANSION JOINTS 2018</t>
  </si>
  <si>
    <t>GP0093180158</t>
  </si>
  <si>
    <t>180158 FACILITIES MINOR PROJ-2018</t>
  </si>
  <si>
    <t>GP0093180173</t>
  </si>
  <si>
    <t>PAMU AIR HANDLING UNIT REPLACEMENT</t>
  </si>
  <si>
    <t>GP0093180211</t>
  </si>
  <si>
    <t>180211 QD BTTRY RPLCMNT U3</t>
  </si>
  <si>
    <t>GP0093180216</t>
  </si>
  <si>
    <t>180216 CIRCUIT BREAKER REPLACEMENTS</t>
  </si>
  <si>
    <t>GP0093180222</t>
  </si>
  <si>
    <t>180222 COIL STACK REPLACEMENT</t>
  </si>
  <si>
    <t>GP0093180223</t>
  </si>
  <si>
    <t>180223 MAIN TRANSFORMER HVB REPL</t>
  </si>
  <si>
    <t>GP0093190017</t>
  </si>
  <si>
    <t>190017 MAIN GNRTR STATOR REWIND</t>
  </si>
  <si>
    <t>GP0093190033</t>
  </si>
  <si>
    <t>190033 MOTOR REPLACEMENTS 2019 U3</t>
  </si>
  <si>
    <t>GP0093190035</t>
  </si>
  <si>
    <t>190035 PUMP REPLACEMENTS 2019 U3</t>
  </si>
  <si>
    <t>GP0093190040</t>
  </si>
  <si>
    <t>190040 COOLNG TOWR LIFE EXTEN 3R21</t>
  </si>
  <si>
    <t>GP0093190052</t>
  </si>
  <si>
    <t>190052 MAIN CONDENSER EXP JT REPL</t>
  </si>
  <si>
    <t>GP0093190072</t>
  </si>
  <si>
    <t>190072 TRBNE VLVE RPLACMENT 2019 U3</t>
  </si>
  <si>
    <t>GP0093190074</t>
  </si>
  <si>
    <t>190074 RCP SEAL REPLACEMENT - 3R21</t>
  </si>
  <si>
    <t>GP0093190076</t>
  </si>
  <si>
    <t>VALVE REPLACEMENTS 2019 U3</t>
  </si>
  <si>
    <t>GP0093190082</t>
  </si>
  <si>
    <t>190082 EMRNCY LGHTNG BATERY REPLACE</t>
  </si>
  <si>
    <t>GP0093190099</t>
  </si>
  <si>
    <t>VOLTAGE RELAY REPL 3R21-B</t>
  </si>
  <si>
    <t>GP0093190121</t>
  </si>
  <si>
    <t>190121 SECNDARY VESEL RLINE U3 2019</t>
  </si>
  <si>
    <t>GP0093190137</t>
  </si>
  <si>
    <t>190137 FACILITIES MINOR PROJ 2019</t>
  </si>
  <si>
    <t>GP0093190175</t>
  </si>
  <si>
    <t>190175 CRCUIT BREAKR REBLDS OR REPL</t>
  </si>
  <si>
    <t>GP0093190193</t>
  </si>
  <si>
    <t>190193 MINOR MODIFICATIONS 2019</t>
  </si>
  <si>
    <t>GP0093190206</t>
  </si>
  <si>
    <t>190206 I&amp;C ELECTRICAL ONLINE 19 U3</t>
  </si>
  <si>
    <t>GP0093190208</t>
  </si>
  <si>
    <t xml:space="preserve">190208 I&amp;C &amp; ELECTRICAL 19 OUTAGE </t>
  </si>
  <si>
    <t>GP0093190229</t>
  </si>
  <si>
    <t>190229 COIL STACK REPLACEMENT 3R21</t>
  </si>
  <si>
    <t>GP0093200214</t>
  </si>
  <si>
    <t>200214 CIRCUIT BREAKER REPL U2 2020</t>
  </si>
  <si>
    <t>GP0093200241</t>
  </si>
  <si>
    <t>200241 I&amp;C &amp; ELECTRICAL ONLINE 2020</t>
  </si>
  <si>
    <t>GP0093200244</t>
  </si>
  <si>
    <t>200244 VALVE REPLACEMENTS U3 2020</t>
  </si>
  <si>
    <t>GP0093200249</t>
  </si>
  <si>
    <t>200249 PUMP REPLACEMENTS U3 2020</t>
  </si>
  <si>
    <t>GP0093200262</t>
  </si>
  <si>
    <t>200262 MINOR MATERIAL PRJCT-2020 U3</t>
  </si>
  <si>
    <t>GP0093200264</t>
  </si>
  <si>
    <t>200264 RCP SEAL REPLACEMENT U3 1B</t>
  </si>
  <si>
    <t>GP0093200276</t>
  </si>
  <si>
    <t>200276 CO8 HEAT TRACE CONTROL U3</t>
  </si>
  <si>
    <t>GP0094012135</t>
  </si>
  <si>
    <t>120135 MITIGATING STRATEGIES (FLEX)</t>
  </si>
  <si>
    <t>GP0094090165</t>
  </si>
  <si>
    <t>090165 CHEM CLASS &amp; LAB MSTR REPL</t>
  </si>
  <si>
    <t>GP0094090209</t>
  </si>
  <si>
    <t>090209 PA WEST EXT SUPT FACILITY</t>
  </si>
  <si>
    <t>GP0094100053</t>
  </si>
  <si>
    <t>100053 BLDG A REMODEL</t>
  </si>
  <si>
    <t>GP0094100095</t>
  </si>
  <si>
    <t>NRC'S CYBER SECURITY REGULATION</t>
  </si>
  <si>
    <t>GP0094100247</t>
  </si>
  <si>
    <t>100247 PM EQUIP CONFIGURATION DOC</t>
  </si>
  <si>
    <t>GP0094110046</t>
  </si>
  <si>
    <t>110046 DIG UPGRD GENEREX SIMULATOR</t>
  </si>
  <si>
    <t>GP0094110079</t>
  </si>
  <si>
    <t>110079 PRA MODEL FIRE</t>
  </si>
  <si>
    <t>GP0094110218</t>
  </si>
  <si>
    <t>110218 DIGITAL SIGNAGE</t>
  </si>
  <si>
    <t>GP0094120028</t>
  </si>
  <si>
    <t>120028 SIMULATOR UPDATE RELAP MODEL</t>
  </si>
  <si>
    <t>GP0094120065</t>
  </si>
  <si>
    <t>120065 FATIGUE PRGM S/W UPGD</t>
  </si>
  <si>
    <t>GP0094120082</t>
  </si>
  <si>
    <t>120082 EQPMNT QUAL REPL -LICENSE RE</t>
  </si>
  <si>
    <t>GP0094120083</t>
  </si>
  <si>
    <t>120083 HVAC REPL BLD A, B &amp; EIC</t>
  </si>
  <si>
    <t>GP0094120129</t>
  </si>
  <si>
    <t xml:space="preserve">120129 AUTO SHOP FUEL TANKS &amp; PUMP </t>
  </si>
  <si>
    <t>GP0094120136</t>
  </si>
  <si>
    <t>120136 SEISMIC HAZARDS VAL UPDATE</t>
  </si>
  <si>
    <t>GP0094130019</t>
  </si>
  <si>
    <t>130019 UNIX REFRESH/DATABASE SERVER</t>
  </si>
  <si>
    <t>GP0094130074</t>
  </si>
  <si>
    <t>130074 SUBSTN REPL. (CONST LOOP) 12</t>
  </si>
  <si>
    <t>GP0094130085</t>
  </si>
  <si>
    <t>130085 QE OFFSITE SIREN INSTALLATIN</t>
  </si>
  <si>
    <t>GP0094130092</t>
  </si>
  <si>
    <t>130092 PURCHASE 8-480V GEN/PWR CABL</t>
  </si>
  <si>
    <t>GP0094130096</t>
  </si>
  <si>
    <t>130096 VEHICLE REPLACEMENT 2013</t>
  </si>
  <si>
    <t>GP0094130108</t>
  </si>
  <si>
    <t>130108 INGRESS/EGRESS PARKING LOT</t>
  </si>
  <si>
    <t>GP0094130124</t>
  </si>
  <si>
    <t>130124 SECURITY ACCESS CTRL FIRE</t>
  </si>
  <si>
    <t>GP0094130160</t>
  </si>
  <si>
    <t>130160 DIG ASSET PROT SYS</t>
  </si>
  <si>
    <t>GP0094130173</t>
  </si>
  <si>
    <t>130173 SP PUMP CAPITAL SPARE</t>
  </si>
  <si>
    <t>GP0094140063</t>
  </si>
  <si>
    <t>140063 CONSUMABLE ASSET VENDING SYS</t>
  </si>
  <si>
    <t>GP0094140074</t>
  </si>
  <si>
    <t>140074 SITE ELEVATOR REPLACEMENT</t>
  </si>
  <si>
    <t>GP0094140096</t>
  </si>
  <si>
    <t>140096 LOSS OF PHASE STRT UP XFM</t>
  </si>
  <si>
    <t>GP0094140120</t>
  </si>
  <si>
    <t>140120 MUOV BARRIERS</t>
  </si>
  <si>
    <t>GP0094140128</t>
  </si>
  <si>
    <t>140128 PM EQP CONFIGUR DOC - CRITS</t>
  </si>
  <si>
    <t>GP0094150055</t>
  </si>
  <si>
    <t>150055 SEATS SYSTEM UPGRADE</t>
  </si>
  <si>
    <t>GP0094150069</t>
  </si>
  <si>
    <t>150069 PM TOOLS TO MNG PROJECTS</t>
  </si>
  <si>
    <t>GP0094150092</t>
  </si>
  <si>
    <t>150092 CONCRETE &amp; PAVING TO SUPPO</t>
  </si>
  <si>
    <t>GP0094150105</t>
  </si>
  <si>
    <t xml:space="preserve">150105 CAP 1-ISSUE TRACKING SYS </t>
  </si>
  <si>
    <t>GP0094150107</t>
  </si>
  <si>
    <t xml:space="preserve">150107 DRAINAGE RECONFIG-PHSE 1    </t>
  </si>
  <si>
    <t>GP0094150108</t>
  </si>
  <si>
    <t>150108 KOFAX CAPTURE SCREENING SOFT</t>
  </si>
  <si>
    <t>GP0094150109</t>
  </si>
  <si>
    <t>150109 SPPLY CHN RPTS/DASHBD S/W</t>
  </si>
  <si>
    <t>GP0094150121</t>
  </si>
  <si>
    <t>150121 MAGNASTOR</t>
  </si>
  <si>
    <t>GP0094150128</t>
  </si>
  <si>
    <t>150128 STARTUP XFMR SURGE ARRESTERS</t>
  </si>
  <si>
    <t>GP0094150165</t>
  </si>
  <si>
    <t>150165 MOBILE FOOD TRAILER</t>
  </si>
  <si>
    <t>GP0094150180</t>
  </si>
  <si>
    <t>150180 EYE IN THE SKY EQUPMT REPLC</t>
  </si>
  <si>
    <t>GP0094150183</t>
  </si>
  <si>
    <t>150183 ELEC PERSONAL HISTORY QUESTI</t>
  </si>
  <si>
    <t>GP0094150197</t>
  </si>
  <si>
    <t>150197 ELECTL UTLTY TRAILER REPLCMT</t>
  </si>
  <si>
    <t>GP0094150206</t>
  </si>
  <si>
    <t>150206 SVC BLDG RESTROOMS REMOD</t>
  </si>
  <si>
    <t>GP0094150208</t>
  </si>
  <si>
    <t>150208 TSC REMODEL</t>
  </si>
  <si>
    <t>GP0094150216</t>
  </si>
  <si>
    <t>150216 EEC TECHNGL EXHIBIT ADVMT</t>
  </si>
  <si>
    <t>GP0094160010</t>
  </si>
  <si>
    <t>160110 DMX REPORTS AND DASHBOARD</t>
  </si>
  <si>
    <t>GP0094160017</t>
  </si>
  <si>
    <t>160017 MICROSOFT LICENSE FEES</t>
  </si>
  <si>
    <t>GP0094160019</t>
  </si>
  <si>
    <t>160019 CATHODIC PROTECTION 2016</t>
  </si>
  <si>
    <t>GP0094160040</t>
  </si>
  <si>
    <t>160040 SWMS USER INTRFC UPGRDS 2016</t>
  </si>
  <si>
    <t>GP0094160041</t>
  </si>
  <si>
    <t>160041 SWMS MOBIL PILOT</t>
  </si>
  <si>
    <t>GP0094160049</t>
  </si>
  <si>
    <t>160049 SWMS BRIDGING STRATEGY-PT 2</t>
  </si>
  <si>
    <t>GP0094160060</t>
  </si>
  <si>
    <t>160060 INTERNAL PROTECTED AREA DE</t>
  </si>
  <si>
    <t>GP0094160084</t>
  </si>
  <si>
    <t>160084 MET TWR CYBER SECRTY UPGR</t>
  </si>
  <si>
    <t>GP0094160085</t>
  </si>
  <si>
    <t>160085 FIRE PROTCN NORTH ANNEX</t>
  </si>
  <si>
    <t>GP0094160108</t>
  </si>
  <si>
    <t>160108 CAT B SFTWR INFRSRCTR</t>
  </si>
  <si>
    <t>GP0094160110</t>
  </si>
  <si>
    <t>GP0094160111</t>
  </si>
  <si>
    <t>160111 SCR-SCOPE CHANGE REQUEST</t>
  </si>
  <si>
    <t>GP0094160113</t>
  </si>
  <si>
    <t>160113 CONCRETE AND PAVING 2016</t>
  </si>
  <si>
    <t>GP0094160114</t>
  </si>
  <si>
    <t>160114 FIRE PROTCN TSC CMD CTR</t>
  </si>
  <si>
    <t>GP0094160115</t>
  </si>
  <si>
    <t>160115 VEHICLE REPLACEMENT-2016</t>
  </si>
  <si>
    <t>GP0094160136</t>
  </si>
  <si>
    <t>160136 SITE TOOLS &amp; EQP 2016</t>
  </si>
  <si>
    <t>GP0094160145</t>
  </si>
  <si>
    <t>160145 STRT UP XFMR SURGE ARRSTRS</t>
  </si>
  <si>
    <t>GP0094160152</t>
  </si>
  <si>
    <t>160152 STRT-UP XFMR X03 HVB REPL</t>
  </si>
  <si>
    <t>GP0094160158</t>
  </si>
  <si>
    <t>160158 FIRE PROTCN VEHCL MAIN FAC</t>
  </si>
  <si>
    <t>GP0094160159</t>
  </si>
  <si>
    <t>160159 SECURITY CMRA REPL 2016</t>
  </si>
  <si>
    <t>GP0094160160</t>
  </si>
  <si>
    <t>160160 HVAC REPL LESS THAN 25 TONS</t>
  </si>
  <si>
    <t>GP0094160174</t>
  </si>
  <si>
    <t>160174 NETWK SWITCH/ROUTER UPG</t>
  </si>
  <si>
    <t>GP0094160176</t>
  </si>
  <si>
    <t>160176 NOTIFCTN ALERT NTWK RE</t>
  </si>
  <si>
    <t>GP0094160178</t>
  </si>
  <si>
    <t>160178 AUTONOMY IDOL SOFTWARE</t>
  </si>
  <si>
    <t>GP0094160181</t>
  </si>
  <si>
    <t>160181 SITE TOOLS - ENGINEERING</t>
  </si>
  <si>
    <t>GP0094160182</t>
  </si>
  <si>
    <t>160182 SITE TOOLS - MAINTENANCE</t>
  </si>
  <si>
    <t>GP0094160183</t>
  </si>
  <si>
    <t>160183 SITE TOOLS-RP CHEMISTRY</t>
  </si>
  <si>
    <t>GP0094160188</t>
  </si>
  <si>
    <t>160188 15KV DISCONNECT SWITCH</t>
  </si>
  <si>
    <t>GP0094160191</t>
  </si>
  <si>
    <t>160191 PW MOTOR REWIND</t>
  </si>
  <si>
    <t>GP0094160198</t>
  </si>
  <si>
    <t>160198 EMERGENT CW MOTOR REWIND</t>
  </si>
  <si>
    <t>GP0094160211</t>
  </si>
  <si>
    <t>160211 MOBILE TOOL ROOM</t>
  </si>
  <si>
    <t>GP0094160213</t>
  </si>
  <si>
    <t>160213 ICE MACHINES ADDITIONS</t>
  </si>
  <si>
    <t>GP0094160219</t>
  </si>
  <si>
    <t>160219 2016 VIDEO CONFERENCING</t>
  </si>
  <si>
    <t>GP0094160220</t>
  </si>
  <si>
    <t>160220 INFOBLOX SERVER REPLACEMENT</t>
  </si>
  <si>
    <t>GP0094160222</t>
  </si>
  <si>
    <t>160222 TRI-NUC 1000 FLTRTN SYSTM</t>
  </si>
  <si>
    <t>GP0094160224</t>
  </si>
  <si>
    <t>160224 EPIC SOFTWARE</t>
  </si>
  <si>
    <t>GP0094160225</t>
  </si>
  <si>
    <t>160225 RP/ALARA DASHBOARD</t>
  </si>
  <si>
    <t>GP0094160227</t>
  </si>
  <si>
    <t>160227 RAD WASTE CAST TRLR REPL</t>
  </si>
  <si>
    <t>GP0094160229</t>
  </si>
  <si>
    <t>160229 VACUUM TRUCK PURCHASE</t>
  </si>
  <si>
    <t>GP0094160238</t>
  </si>
  <si>
    <t>160238 PI &amp; GEDDS SERVER ACQUIS</t>
  </si>
  <si>
    <t>GP0094160244</t>
  </si>
  <si>
    <t>160244 WORK MGMT OFFICE FURNITURE</t>
  </si>
  <si>
    <t>GP0094160249</t>
  </si>
  <si>
    <t>160249 NON-PA WHSE ROLL UP DOORS</t>
  </si>
  <si>
    <t>GP0094160251</t>
  </si>
  <si>
    <t>160251 COMBO SHOP AIR CRCLTN FANS</t>
  </si>
  <si>
    <t>GP0094160252</t>
  </si>
  <si>
    <t>160252 SVC BLDG MACHINE SHOP LIGHT</t>
  </si>
  <si>
    <t>GP0094160254</t>
  </si>
  <si>
    <t>160254 EIC BUILDING OFFICE RECONFIG</t>
  </si>
  <si>
    <t>GP0094160255</t>
  </si>
  <si>
    <t>160255 WAREHOUSE FIRE PROTEC, INSUL</t>
  </si>
  <si>
    <t>GP0094160256</t>
  </si>
  <si>
    <t>160256 COMBO SHOP FENCING REPL</t>
  </si>
  <si>
    <t>GP0094160260</t>
  </si>
  <si>
    <t>160260 ROUGH TRN CRANE REPLACEMENT</t>
  </si>
  <si>
    <t>GP0094160261</t>
  </si>
  <si>
    <t>160261 SITE TOOLS AND EQP 2016</t>
  </si>
  <si>
    <t>GP0094160262</t>
  </si>
  <si>
    <t>160262 FORKLIFT REPLACEMENT</t>
  </si>
  <si>
    <t>GP0094160263</t>
  </si>
  <si>
    <t>160263 WAREHOUSE FORKLIFTS</t>
  </si>
  <si>
    <t>GP0094160265</t>
  </si>
  <si>
    <t>160265 FLATBED TRUCK REPLACEMENT</t>
  </si>
  <si>
    <t>GP0094160267</t>
  </si>
  <si>
    <t>160267 CHEM STORGE BLDG CONTAINMENT</t>
  </si>
  <si>
    <t>GP0094160269</t>
  </si>
  <si>
    <t>160269 LOW LEVEL RAD WST STG FAC</t>
  </si>
  <si>
    <t>GP0094160272</t>
  </si>
  <si>
    <t>160272 WATER TRUNK TANK REPL</t>
  </si>
  <si>
    <t>GP0094160276</t>
  </si>
  <si>
    <t>160276 SECURITY UPS REPLACEMENT</t>
  </si>
  <si>
    <t>GP0094160277</t>
  </si>
  <si>
    <t>160277 SPRAY POND PPG INSCTN EQP</t>
  </si>
  <si>
    <t>GP0094170007</t>
  </si>
  <si>
    <t>FILER HEAD REPLACEMENT</t>
  </si>
  <si>
    <t>GP0094170008</t>
  </si>
  <si>
    <t>170008 CATHODIC PROTCTN 2017-2020</t>
  </si>
  <si>
    <t>GP0094170012</t>
  </si>
  <si>
    <t>170012 FIRE PROTECTION UPGR-2017</t>
  </si>
  <si>
    <t>GP0094170056</t>
  </si>
  <si>
    <t>170056 CONCRETE AND PAVING-2017</t>
  </si>
  <si>
    <t>GP0094170057</t>
  </si>
  <si>
    <t>170057 2017 VEHICLES-VAN POOL REPL</t>
  </si>
  <si>
    <t>GP0094170058</t>
  </si>
  <si>
    <t>SWMS BRID STATEGY ORAC REPO</t>
  </si>
  <si>
    <t>GP0094170060</t>
  </si>
  <si>
    <t>170060 CATHODIC PRTCTN RMT MNTRNG</t>
  </si>
  <si>
    <t>GP0094170064</t>
  </si>
  <si>
    <t xml:space="preserve">170064 SECURITY CAMERA REPLACEMENT </t>
  </si>
  <si>
    <t>GP0094170084</t>
  </si>
  <si>
    <t>170084 SITE TOOLS &amp; EQUIPMENT 2017</t>
  </si>
  <si>
    <t>GP0094170098</t>
  </si>
  <si>
    <t>170098 BSNS NTWRK SWTCH/RTR UPG</t>
  </si>
  <si>
    <t>GP0094170102</t>
  </si>
  <si>
    <t>170102 STRT-UP CFMR X01 HVB REPL</t>
  </si>
  <si>
    <t>GP0094170107</t>
  </si>
  <si>
    <t>170107 HVAC SMALLER THAN 25 TON</t>
  </si>
  <si>
    <t>GP0094170115</t>
  </si>
  <si>
    <t>170115 XFMR CNTRL CABINET REPLACE</t>
  </si>
  <si>
    <t>GP0094170124</t>
  </si>
  <si>
    <t>170124 PORTABLE SECURITY CAMERAS</t>
  </si>
  <si>
    <t>GP0094170125</t>
  </si>
  <si>
    <t>170125 ELETRNC INSPECTN SYS AT SOC</t>
  </si>
  <si>
    <t>GP0094170127</t>
  </si>
  <si>
    <t>170127 ESOMS SOFTWARE INTEGRATION</t>
  </si>
  <si>
    <t>GP0094170128</t>
  </si>
  <si>
    <t>170128 ENGINEERING DESIGN CHGE SW</t>
  </si>
  <si>
    <t>GP0094170135</t>
  </si>
  <si>
    <t>170135 STEAM GNRTR FME COVERS</t>
  </si>
  <si>
    <t>GP0094170139</t>
  </si>
  <si>
    <t>170139 EXTRA HOP DIAGNOSTIC SW</t>
  </si>
  <si>
    <t>GP0094170144</t>
  </si>
  <si>
    <t>170144 UNDERGROUND VAULT LIDS</t>
  </si>
  <si>
    <t>GP0094170145</t>
  </si>
  <si>
    <t>170145 FACILTIES PROJ UPG &lt;100K</t>
  </si>
  <si>
    <t>GP0094170161</t>
  </si>
  <si>
    <t>170161 PTBL BCKP EMRGNCY 4160 DIES</t>
  </si>
  <si>
    <t>GP0094170166</t>
  </si>
  <si>
    <t>170166 QLIKVIEW NPRINTING</t>
  </si>
  <si>
    <t>GP0094170167</t>
  </si>
  <si>
    <t>170167 FAC PROJ REPLACEMENTS &lt;10</t>
  </si>
  <si>
    <t>GP0094170168</t>
  </si>
  <si>
    <t>170168 SITE TOOLS &amp; EQP 2017</t>
  </si>
  <si>
    <t>GP0094170171</t>
  </si>
  <si>
    <t>170171 SIMULATOR UPS &amp; BATT REPL</t>
  </si>
  <si>
    <t>GP0094170172</t>
  </si>
  <si>
    <t>170172 SVC BLDG AIR HANDLER REPL</t>
  </si>
  <si>
    <t>GP0094170178</t>
  </si>
  <si>
    <t>170178 LIGHT PLT &amp; LDR LT RENTAL</t>
  </si>
  <si>
    <t>GP0094170182</t>
  </si>
  <si>
    <t>170182 EIC COMPUTER ROOM A/C REPL</t>
  </si>
  <si>
    <t>GP0094170183</t>
  </si>
  <si>
    <t>170183 FIX SERV BLDG REMODEL</t>
  </si>
  <si>
    <t>GP0094170185</t>
  </si>
  <si>
    <t>170185 BLDG D BASEMENT RESTACK</t>
  </si>
  <si>
    <t>GP0094170186</t>
  </si>
  <si>
    <t>170186 HYBRID ELECTRIC VEHICLES</t>
  </si>
  <si>
    <t>GP0094170187</t>
  </si>
  <si>
    <t>170187 RFAT VEHICLES</t>
  </si>
  <si>
    <t>GP0094170188</t>
  </si>
  <si>
    <t>170188 ARTICULATING BOOM LIFT</t>
  </si>
  <si>
    <t>GP0094170189</t>
  </si>
  <si>
    <t>170189 FLATBED TRUCKS</t>
  </si>
  <si>
    <t>GP0094170190</t>
  </si>
  <si>
    <t>170190 ELECTRIC CARTS</t>
  </si>
  <si>
    <t>GP0094170191</t>
  </si>
  <si>
    <t>170191 PICK-UP TRUCK FACTY &amp; ENVNMT</t>
  </si>
  <si>
    <t>GP0094170192</t>
  </si>
  <si>
    <t>170192 PV INCOMING PWR POLE REPL</t>
  </si>
  <si>
    <t>GP0094170193</t>
  </si>
  <si>
    <t>170193 WRF VEHICLE REPLACEMENTS</t>
  </si>
  <si>
    <t>GP0094170195</t>
  </si>
  <si>
    <t>170195 BLDG A CAFE WLK IN COOLER</t>
  </si>
  <si>
    <t>GP0094170196</t>
  </si>
  <si>
    <t>170196 ISFSI UPS REPLACEMENT</t>
  </si>
  <si>
    <t>GP0094170197</t>
  </si>
  <si>
    <t>170197 EXECUTIVE CAFE DINING ROOM</t>
  </si>
  <si>
    <t>GP0094170201</t>
  </si>
  <si>
    <t>170201 WRF BOOM LIFTS</t>
  </si>
  <si>
    <t>GP0094170202</t>
  </si>
  <si>
    <t>170202 WRF FIELD TRUCKS</t>
  </si>
  <si>
    <t>GP0094170203</t>
  </si>
  <si>
    <t>170203 WRF MECHANICAL MAINT TRUCK</t>
  </si>
  <si>
    <t>GP0094170204</t>
  </si>
  <si>
    <t>170204 WRF PIPELINE TRUCKS</t>
  </si>
  <si>
    <t>GP0094170205</t>
  </si>
  <si>
    <t>170205 WRF SERVICE TRUCKS</t>
  </si>
  <si>
    <t>GP0094170206</t>
  </si>
  <si>
    <t>170206 RADMAN SOFTWARE UPDATE</t>
  </si>
  <si>
    <t>GP0094180036</t>
  </si>
  <si>
    <t xml:space="preserve"> MAIN TRAN NEW PURCH AND REPL</t>
  </si>
  <si>
    <t>GP0094180048</t>
  </si>
  <si>
    <t>180048 CONCRETE &amp; PAVING - 2018</t>
  </si>
  <si>
    <t>GP0094180050</t>
  </si>
  <si>
    <t>LIGHT VEHICLE REPLACEMENT</t>
  </si>
  <si>
    <t>GP0094180052</t>
  </si>
  <si>
    <t>SWMS BRIDG STRAT FORMS UPGR</t>
  </si>
  <si>
    <t>GP0094180057</t>
  </si>
  <si>
    <t>180057 CATHODIC PROTECTION 2018</t>
  </si>
  <si>
    <t>GP0094180092</t>
  </si>
  <si>
    <t>180092 SITE TOOLS &amp; EQUIPMENT 2018</t>
  </si>
  <si>
    <t>GP0094180093</t>
  </si>
  <si>
    <t>180093 SECURITY CAMERA REPL 2018</t>
  </si>
  <si>
    <t>GP0094180104</t>
  </si>
  <si>
    <t>180104 BUSINESS NTWK SWTCH/RTR 2018</t>
  </si>
  <si>
    <t>GP0094180108</t>
  </si>
  <si>
    <t>180108 START-UP XFMR X02 HVB REPL</t>
  </si>
  <si>
    <t>GP0094180110</t>
  </si>
  <si>
    <t>180110 ADVANCE DATA ANALYTICS PH 1</t>
  </si>
  <si>
    <t>GP0094180111</t>
  </si>
  <si>
    <t>180111 ADVANCE DATA ANALYTICS-PH 2</t>
  </si>
  <si>
    <t>GP0094180118</t>
  </si>
  <si>
    <t>180118 XFMR CNTRL CABINET REPL</t>
  </si>
  <si>
    <t>GP0094180135</t>
  </si>
  <si>
    <t>180135 P6 UPGRADE</t>
  </si>
  <si>
    <t>GP0094180136</t>
  </si>
  <si>
    <t>180136 SWMS ENCRYPTION</t>
  </si>
  <si>
    <t>GP0094180140</t>
  </si>
  <si>
    <t>180140 STAT REPLACEMENT</t>
  </si>
  <si>
    <t>GP0094180141</t>
  </si>
  <si>
    <t>180141 VERINT PLT MONITORING SYSTEM</t>
  </si>
  <si>
    <t>GP0094180142</t>
  </si>
  <si>
    <t>180142 FOUR WINDS SFWR REPL</t>
  </si>
  <si>
    <t>GP0094180154</t>
  </si>
  <si>
    <t>180154 VHCLS-WRF SLUDGE VHCL RPL</t>
  </si>
  <si>
    <t>GP0094180155</t>
  </si>
  <si>
    <t xml:space="preserve">180155 VEHICLES-COMMUTER VANS REPL </t>
  </si>
  <si>
    <t>GP0094180159</t>
  </si>
  <si>
    <t>180159 FACILITIES MINO PROJ COMMON</t>
  </si>
  <si>
    <t>GP0094180165</t>
  </si>
  <si>
    <t>180165 HVAC SMALLER THAN 25 TONS</t>
  </si>
  <si>
    <t>GP0094180168</t>
  </si>
  <si>
    <t>180168 LRG HVAC REPLACEMENTS - 2019</t>
  </si>
  <si>
    <t>GP0094180179</t>
  </si>
  <si>
    <t>180179 FOUR-FACE CAMERA REPL</t>
  </si>
  <si>
    <t>GP0094180181</t>
  </si>
  <si>
    <t>180181 SOLID STATE STGE DRIVE REPL</t>
  </si>
  <si>
    <t>GP0094180188</t>
  </si>
  <si>
    <t>180188 SOCA CABLE REPLACEMENT</t>
  </si>
  <si>
    <t>GP0094180204</t>
  </si>
  <si>
    <t>180204 VMWARE ESXI HOSTS REPL</t>
  </si>
  <si>
    <t>GP0094180214</t>
  </si>
  <si>
    <t xml:space="preserve"> BUILD C NCC UPS BATT REPLA</t>
  </si>
  <si>
    <t>GP0094180220</t>
  </si>
  <si>
    <t>AUTO SHOP ROLL UP DOOR REPL</t>
  </si>
  <si>
    <t>GP0094180227</t>
  </si>
  <si>
    <t>OCS PI SERVER REPLACEMENT</t>
  </si>
  <si>
    <t>GP0094180231</t>
  </si>
  <si>
    <t>180231 FIRING RANGE TARGET SYSTEM R</t>
  </si>
  <si>
    <t>GP0094180233</t>
  </si>
  <si>
    <t>COATERS AIR COMPRES RPLCMT</t>
  </si>
  <si>
    <t>GP0094180234</t>
  </si>
  <si>
    <t>FEA SOFTWARE</t>
  </si>
  <si>
    <t>GP0094180236</t>
  </si>
  <si>
    <t>180236 LARGE ELECTRIC MOTOR REWIND</t>
  </si>
  <si>
    <t>GP0094180239</t>
  </si>
  <si>
    <t>180239 INFO TECHNOLOGY (IT) KIOSK S</t>
  </si>
  <si>
    <t>GP0094180241</t>
  </si>
  <si>
    <t>180241 OSF CHILLER REPLACEMENT</t>
  </si>
  <si>
    <t>GP0094180243</t>
  </si>
  <si>
    <t>180243 CRITICAL DIGITAL ASSET SW</t>
  </si>
  <si>
    <t>GP0094180244</t>
  </si>
  <si>
    <t>HEAT EXCH ECT ANLYSIS SOFTWR</t>
  </si>
  <si>
    <t>GP0094180246</t>
  </si>
  <si>
    <t>180246 FLX BLDNG B&amp;C CNCRTE WALL JO</t>
  </si>
  <si>
    <t>GP0094180249</t>
  </si>
  <si>
    <t>180249 2019 RENTAL COMPRESSOR</t>
  </si>
  <si>
    <t>GP0094180250</t>
  </si>
  <si>
    <t>VEHICLE LEASE BUYOUT 2018</t>
  </si>
  <si>
    <t>GP0094190043</t>
  </si>
  <si>
    <t>190043 CONCRETE &amp; PAVING - 2019</t>
  </si>
  <si>
    <t>GP0094190051</t>
  </si>
  <si>
    <t>190051 Vehicle Replacement - 2019</t>
  </si>
  <si>
    <t>GP0094190066</t>
  </si>
  <si>
    <t>190066 Microsoft License Fees 2019</t>
  </si>
  <si>
    <t>GP0094190077</t>
  </si>
  <si>
    <t>SITE TOOLS &amp; EQUIPMENT 2019</t>
  </si>
  <si>
    <t>GP0094190096</t>
  </si>
  <si>
    <t xml:space="preserve">190096 TRANSFORMER CONTROL CABINET </t>
  </si>
  <si>
    <t>GP0094190097</t>
  </si>
  <si>
    <t>NETWORK UPGRADE PROGRAM 19</t>
  </si>
  <si>
    <t>GP0094190113</t>
  </si>
  <si>
    <t>190113 HVAC SMALLR THAN 25 TON 2019</t>
  </si>
  <si>
    <t>GP0094190138</t>
  </si>
  <si>
    <t>190138 FACILITIES MINR PROJECT 2019</t>
  </si>
  <si>
    <t>GP0094190144</t>
  </si>
  <si>
    <t>190144 AUXILIARY STM TUNNEL UPGRADE</t>
  </si>
  <si>
    <t>GP0094190153</t>
  </si>
  <si>
    <t>190153 DSX NETWORK-NCC/E EQUIP ROOM</t>
  </si>
  <si>
    <t>GP0094190162</t>
  </si>
  <si>
    <t xml:space="preserve"> BULK CHEM STORAGE CNTAINRS</t>
  </si>
  <si>
    <t>GP0094190163</t>
  </si>
  <si>
    <t>190163 RAMS SERVER REPLACEMENT</t>
  </si>
  <si>
    <t>GP0094190166</t>
  </si>
  <si>
    <t>LASER PRINTER - SUPPLY CHAIN</t>
  </si>
  <si>
    <t>GP0094190172</t>
  </si>
  <si>
    <t>VEHICLE LEASE BUYOUTS - 2019</t>
  </si>
  <si>
    <t>GP0094190180</t>
  </si>
  <si>
    <t>190180 PV INFORMATION TECH EQUIP</t>
  </si>
  <si>
    <t>GP0094190183</t>
  </si>
  <si>
    <t>190183 1C GSU CONTROL CABINET REPL</t>
  </si>
  <si>
    <t>GP0094190185</t>
  </si>
  <si>
    <t>190185 SECURITY SHREDDER REPL 2019</t>
  </si>
  <si>
    <t>GP0094190186</t>
  </si>
  <si>
    <t>190186 CHEMISTRY LAB TEST EQUIP 19</t>
  </si>
  <si>
    <t>GP0094190199</t>
  </si>
  <si>
    <t>190199 SWITCHYARD SERVICE POWER UPG</t>
  </si>
  <si>
    <t>GP0094190212</t>
  </si>
  <si>
    <t>190212 SHRNK WRAP MACHNE SPLY CHAIN</t>
  </si>
  <si>
    <t>GP0094190219</t>
  </si>
  <si>
    <t>190219 2019 GENERATOR REPLACEMENT</t>
  </si>
  <si>
    <t>GP0094190220</t>
  </si>
  <si>
    <t>190220 FUEL SHIPPING CNTNER UPENDER</t>
  </si>
  <si>
    <t>GP0094190223</t>
  </si>
  <si>
    <t>190223 TEMPO SWMS IMPROVEMENTS</t>
  </si>
  <si>
    <t>GP0094190232</t>
  </si>
  <si>
    <t>190232 SCRTY STATION CHAIRS CAS/SAS</t>
  </si>
  <si>
    <t>GP0094190283</t>
  </si>
  <si>
    <t xml:space="preserve">190283 Alpha/Beta Smple Cntr Mchns </t>
  </si>
  <si>
    <t>GP0094200062</t>
  </si>
  <si>
    <t>200062 DATA ANALYTICS - 2019</t>
  </si>
  <si>
    <t>GP0094200254</t>
  </si>
  <si>
    <t>200254 6 Wde Mdlar Offc Spce Prchas</t>
  </si>
  <si>
    <t>GP0094200259</t>
  </si>
  <si>
    <t>200259 Cap Spare: Stator Cooling W</t>
  </si>
  <si>
    <t>GP0094200287</t>
  </si>
  <si>
    <t>200287 SCORE</t>
  </si>
  <si>
    <t>GP0095100096</t>
  </si>
  <si>
    <t>100096 WRF ELECTRCL LD CTR ADDTN</t>
  </si>
  <si>
    <t>GP0095110033</t>
  </si>
  <si>
    <t>110033 SEWAGE TREATMENT PLANT</t>
  </si>
  <si>
    <t>GP0095120046</t>
  </si>
  <si>
    <t>120046 WRF 7TH CLARIFIER TRAIN</t>
  </si>
  <si>
    <t>GP0095120153</t>
  </si>
  <si>
    <t>120153 WASTE CENTRIFUGE PIERS REFUR</t>
  </si>
  <si>
    <t>GP0095130157</t>
  </si>
  <si>
    <t>130157 WRF 1SST STAGE THICKENER LIF</t>
  </si>
  <si>
    <t>GP0095140022</t>
  </si>
  <si>
    <t xml:space="preserve">140022 WRF CENTRIFUGE REPLACEMENTS </t>
  </si>
  <si>
    <t>GP0095140024</t>
  </si>
  <si>
    <t>140024 WRF GF FILTER MEDIA 2014</t>
  </si>
  <si>
    <t>GP0095140076</t>
  </si>
  <si>
    <t>140076 WRF LAB REFURBISHMENT</t>
  </si>
  <si>
    <t>GP0095150018</t>
  </si>
  <si>
    <t>WRF GF FILTER MEDIA - 2015</t>
  </si>
  <si>
    <t>GP0095150047</t>
  </si>
  <si>
    <t>150047 WRF CLARIFIER FLOW METERS</t>
  </si>
  <si>
    <t>GP0095150117</t>
  </si>
  <si>
    <t>150117 PROCESS PIPING REPLACEMENT</t>
  </si>
  <si>
    <t>GP0095150118</t>
  </si>
  <si>
    <t>150118 TF BYPASS LINE</t>
  </si>
  <si>
    <t>GP0095150139</t>
  </si>
  <si>
    <t>150139 WRF DOMESTIC WATER WELL A</t>
  </si>
  <si>
    <t>GP0095160015</t>
  </si>
  <si>
    <t>160015 WRSS PIPELINE-2016&amp;BEYOND</t>
  </si>
  <si>
    <t>GP0095160039</t>
  </si>
  <si>
    <t>160039 HYPOCHLORITE TK REPL</t>
  </si>
  <si>
    <t>GP0095160050</t>
  </si>
  <si>
    <t>160050 SITE CULVER REHABILITATION</t>
  </si>
  <si>
    <t>GP0095160069</t>
  </si>
  <si>
    <t>160069 WRF CATHODIC PROTECTN 2016</t>
  </si>
  <si>
    <t>GP0095160070</t>
  </si>
  <si>
    <t>160070 WRF CLARIFIERS LIFE EXTENSIO</t>
  </si>
  <si>
    <t>GP0095160116</t>
  </si>
  <si>
    <t>160116 U1 HYPOCHLORITE TRNCH BLDWN</t>
  </si>
  <si>
    <t>GP0095160192</t>
  </si>
  <si>
    <t>160192 RAILROAD TRACK REMOVAL</t>
  </si>
  <si>
    <t>GP0095160193</t>
  </si>
  <si>
    <t>160193 LANDFILL FENCING</t>
  </si>
  <si>
    <t>GP0095160194</t>
  </si>
  <si>
    <t>160194 CAUSTIC TANK LINING</t>
  </si>
  <si>
    <t>GP0095160228</t>
  </si>
  <si>
    <t>160228 XFMR RENTAL REPLACEMENT</t>
  </si>
  <si>
    <t>GP0095160234</t>
  </si>
  <si>
    <t>160234 HSYMPA PMP STTN COMM EQP</t>
  </si>
  <si>
    <t>GP0095170041</t>
  </si>
  <si>
    <t>170041 WRF CLARIFIERS LIFE EXTSN</t>
  </si>
  <si>
    <t>GP0095170042</t>
  </si>
  <si>
    <t>170042 WRF CATHODIC PROTECTION 2017</t>
  </si>
  <si>
    <t>GP0095170043</t>
  </si>
  <si>
    <t>170043 WRSS PIPELINE 2017 ON</t>
  </si>
  <si>
    <t>GP0095170070</t>
  </si>
  <si>
    <t>170070 CENTRIFUGE REPLACEMENTS A&amp;C</t>
  </si>
  <si>
    <t>GP0095170132</t>
  </si>
  <si>
    <t>170132 COMPRESSOR REPLACEMENTS</t>
  </si>
  <si>
    <t>GP0095170140</t>
  </si>
  <si>
    <t>170140 WRF PROJ 6 PLEX OFC TRLR</t>
  </si>
  <si>
    <t>GP0095170152</t>
  </si>
  <si>
    <t>170152 DOMESTIC WATER TANK RELINE</t>
  </si>
  <si>
    <t>GP0095170153</t>
  </si>
  <si>
    <t>170153 DOMESTIC WATER TANK RELINE</t>
  </si>
  <si>
    <t>GP0095170200</t>
  </si>
  <si>
    <t>170200 WRF CHEMISTRY LAB REMODEL</t>
  </si>
  <si>
    <t>GP0095180006</t>
  </si>
  <si>
    <t>180006 C&amp;MS FULL REPLACEMENT</t>
  </si>
  <si>
    <t>GP0095180067</t>
  </si>
  <si>
    <t>180067 SITE CULVERT REPLACE 2018</t>
  </si>
  <si>
    <t>GP0095180070</t>
  </si>
  <si>
    <t>180070 CENTRIFUGE REPLACEMENTS A&amp;C</t>
  </si>
  <si>
    <t>GP0095180072</t>
  </si>
  <si>
    <t>180072 WRSS PIPELINE 2018</t>
  </si>
  <si>
    <t>GP0095180160</t>
  </si>
  <si>
    <t xml:space="preserve">FACILITIES MINOR PROJECTS COMMON &amp; </t>
  </si>
  <si>
    <t>GP0095180184</t>
  </si>
  <si>
    <t xml:space="preserve"> BREAKER LIFTING MECHANISMS REPL</t>
  </si>
  <si>
    <t>GP0095180186</t>
  </si>
  <si>
    <t>180186 WR LED LIGHTING REPLACEMENT</t>
  </si>
  <si>
    <t>GP0095180187</t>
  </si>
  <si>
    <t>180187 WR PORTABLE TURBINE PUMP RPL</t>
  </si>
  <si>
    <t>GP0095180192</t>
  </si>
  <si>
    <t>180192 DW ACID DAY TANK REPL</t>
  </si>
  <si>
    <t>GP0095180193</t>
  </si>
  <si>
    <t>180193 PVWR TAG ENGRAVING MACHINE</t>
  </si>
  <si>
    <t>GP0095190012</t>
  </si>
  <si>
    <t>190012 WASTE THICKENER REFURBISHMEN</t>
  </si>
  <si>
    <t>GP0095190057</t>
  </si>
  <si>
    <t>190057 WRSS PIPELINE 2019</t>
  </si>
  <si>
    <t>GP0095190133</t>
  </si>
  <si>
    <t>190133 WR LAB INSTRUMENT REPL</t>
  </si>
  <si>
    <t>GP0095190167</t>
  </si>
  <si>
    <t xml:space="preserve">190167 CAP SPARE: THICKENER DRIVE </t>
  </si>
  <si>
    <t>GP0095190169</t>
  </si>
  <si>
    <t>190169 WR Tools &amp; Equipment 2019</t>
  </si>
  <si>
    <t>GP0095190170</t>
  </si>
  <si>
    <t>190170 ION EXCHNGE RESIN CHANGE OUT</t>
  </si>
  <si>
    <t>GP0095190171</t>
  </si>
  <si>
    <t>190171 WR VALVE REPLACEMENTS 2019</t>
  </si>
  <si>
    <t>GP0095190178</t>
  </si>
  <si>
    <t>190178 LANDFILL EXPANSION</t>
  </si>
  <si>
    <t>GP0095190181</t>
  </si>
  <si>
    <t>190181 WR BREAKER REBUILDS 2019</t>
  </si>
  <si>
    <t>GP0095190182</t>
  </si>
  <si>
    <t>190182 WR MINOR PROJECTS 2019</t>
  </si>
  <si>
    <t>GP0095190200</t>
  </si>
  <si>
    <t>190200 WR BREAKER REBUILDS 2019</t>
  </si>
  <si>
    <t>GP0095190201</t>
  </si>
  <si>
    <t>190201 WRSS PIPELINE - DEVELOPER WO</t>
  </si>
  <si>
    <t>GP0095190203</t>
  </si>
  <si>
    <t>190203 SILICA ANALYZER REPLACEMENT</t>
  </si>
  <si>
    <t>GP0095190213</t>
  </si>
  <si>
    <t>190213 CHEM PROD BUILDING WEST R</t>
  </si>
  <si>
    <t>GP0095190225</t>
  </si>
  <si>
    <t>190225 VAPORIZER &amp; RFRGRTN REPLACE</t>
  </si>
  <si>
    <t>GP0095190226</t>
  </si>
  <si>
    <t>190226 ATMC ABSORP SPECTROPHOTOMETR</t>
  </si>
  <si>
    <t>GP0095190227</t>
  </si>
  <si>
    <t>190227 RO BRNE SYTM PIPING REPLACE</t>
  </si>
  <si>
    <t>GP0095190228</t>
  </si>
  <si>
    <t>190228 45 ACRE RESRVR INLET STRTURE</t>
  </si>
  <si>
    <t>GP0095190230</t>
  </si>
  <si>
    <t>190230 WRSS PIPELINE AT HUB WEST</t>
  </si>
  <si>
    <t>GP0095200043</t>
  </si>
  <si>
    <t>200043 WRSS PIPELINE 2020</t>
  </si>
  <si>
    <t>GP0095200227</t>
  </si>
  <si>
    <t>200227 WR SITE TOOL &amp; EQUIPMNT 2020</t>
  </si>
  <si>
    <t>GP0095200228</t>
  </si>
  <si>
    <t>200228 WR I&amp;C EQUIPMENT REPL 2020</t>
  </si>
  <si>
    <t>GP0095200229</t>
  </si>
  <si>
    <t>200229 WR BREAK REBUILD SPRING 2020</t>
  </si>
  <si>
    <t>GP0095200231</t>
  </si>
  <si>
    <t>200231 WR RO MEMBRANE REPL 2020</t>
  </si>
  <si>
    <t>GP0095200232</t>
  </si>
  <si>
    <t>200232 WR VALVE REPLACEMENTS 2020</t>
  </si>
  <si>
    <t>GP0095200233</t>
  </si>
  <si>
    <t>200233 WR MINOR PROJECTS 2020</t>
  </si>
  <si>
    <t>GP0095200286</t>
  </si>
  <si>
    <t>200286 LIME SLURRY TANK REPLACEMENT</t>
  </si>
  <si>
    <t>GP0095220085</t>
  </si>
  <si>
    <t>CAUSTIC STORAGE TANK REPLACEMENT</t>
  </si>
  <si>
    <t>Rate Base Additions</t>
  </si>
  <si>
    <t>EL PASO ELECTRIC COMPANY</t>
  </si>
  <si>
    <t>RATE BASE ADDITIONS</t>
  </si>
  <si>
    <t>FOR THE PERIOD OCTOBER 1, 2016 THROUGH DECEMBER 31, 2020</t>
  </si>
  <si>
    <t>PALO VERDE CAPITAL IMPROVEMENTS</t>
  </si>
  <si>
    <t>Project ID</t>
  </si>
  <si>
    <t>Title</t>
  </si>
  <si>
    <t>Act In-Service Date</t>
  </si>
  <si>
    <t>Status</t>
  </si>
  <si>
    <t>Status Desc</t>
  </si>
  <si>
    <t>Category</t>
  </si>
  <si>
    <t>Cat Desc</t>
  </si>
  <si>
    <t>200164</t>
  </si>
  <si>
    <t>Valve Replacements U2 2020</t>
  </si>
  <si>
    <t>In-Service</t>
  </si>
  <si>
    <t xml:space="preserve"> PLANT EQUIPMENT &amp; REPLACEMENTS</t>
  </si>
  <si>
    <t>200163</t>
  </si>
  <si>
    <t>Turbine Valves U2 2020</t>
  </si>
  <si>
    <t>Closed</t>
  </si>
  <si>
    <t>200161</t>
  </si>
  <si>
    <t>RCP Seal Replacement U2 2020</t>
  </si>
  <si>
    <t>200155</t>
  </si>
  <si>
    <t>Service Vessel Reline U2 2020</t>
  </si>
  <si>
    <t>200152</t>
  </si>
  <si>
    <t>Station Battery Repl U2 2020</t>
  </si>
  <si>
    <t>200150</t>
  </si>
  <si>
    <t>Valve Replacements U1 2020</t>
  </si>
  <si>
    <t>200065</t>
  </si>
  <si>
    <t>CT Life Extension 2020 U2</t>
  </si>
  <si>
    <t xml:space="preserve"> PLANT MODIFICATIONS</t>
  </si>
  <si>
    <t>200062</t>
  </si>
  <si>
    <t>Data Analytics - 2019</t>
  </si>
  <si>
    <t xml:space="preserve"> INFORMATION TECHNOLOGY</t>
  </si>
  <si>
    <t>200044</t>
  </si>
  <si>
    <t>CT Life Extension 2020 U1</t>
  </si>
  <si>
    <t>200043</t>
  </si>
  <si>
    <t>WRSS Pipeline 2020</t>
  </si>
  <si>
    <t xml:space="preserve"> WATER RECLAMATION FACILITY</t>
  </si>
  <si>
    <t>200028</t>
  </si>
  <si>
    <t>LP Feedwater Heater Repl U1R22</t>
  </si>
  <si>
    <t>200021</t>
  </si>
  <si>
    <t>FAC Mod U2 2020</t>
  </si>
  <si>
    <t>200019</t>
  </si>
  <si>
    <t>Piping-CW Pipeline Repl 2020</t>
  </si>
  <si>
    <t>200018</t>
  </si>
  <si>
    <t>Pump Replacements U2 2020</t>
  </si>
  <si>
    <t>200017</t>
  </si>
  <si>
    <t>Motor Replacements U2 2020</t>
  </si>
  <si>
    <t>200015</t>
  </si>
  <si>
    <t>Main Generator Stator Rewind U1</t>
  </si>
  <si>
    <t>200001</t>
  </si>
  <si>
    <t>Fixed In-Core Detectors U2 2020</t>
  </si>
  <si>
    <t>190283</t>
  </si>
  <si>
    <t>Alpha/Beta Sample Counter Machines 2019</t>
  </si>
  <si>
    <t>190232</t>
  </si>
  <si>
    <t>Security Station Chairs for CAS/SAS</t>
  </si>
  <si>
    <t>190230</t>
  </si>
  <si>
    <t>WRSS Pipeline at Hub West</t>
  </si>
  <si>
    <t>190229</t>
  </si>
  <si>
    <t>Coil Stack Replacement 3R21</t>
  </si>
  <si>
    <t>190228</t>
  </si>
  <si>
    <t>45 Acre Inlet Structure</t>
  </si>
  <si>
    <t>190227</t>
  </si>
  <si>
    <t>R/O Brine System Piping</t>
  </si>
  <si>
    <t>190226</t>
  </si>
  <si>
    <t>Atomic Absorption Spectrophotometer</t>
  </si>
  <si>
    <t>190225</t>
  </si>
  <si>
    <t>Vaporizer and Refrigeration Replacement</t>
  </si>
  <si>
    <t>190223</t>
  </si>
  <si>
    <t>Tempo SWMS Improvements</t>
  </si>
  <si>
    <t>190220</t>
  </si>
  <si>
    <t>Fuel Up Ender Shipping Containers</t>
  </si>
  <si>
    <t>190219</t>
  </si>
  <si>
    <t>2019 Generator Replacement</t>
  </si>
  <si>
    <t xml:space="preserve"> GENERAL PLANT</t>
  </si>
  <si>
    <t>190213</t>
  </si>
  <si>
    <t>WR Chem Prod Building West Roll-Up Door Repl</t>
  </si>
  <si>
    <t>190212</t>
  </si>
  <si>
    <t>Stretch Wrap Machines - Supply Chain</t>
  </si>
  <si>
    <t>190210</t>
  </si>
  <si>
    <t>U1 Main Generator Flex Links Repl</t>
  </si>
  <si>
    <t>190208</t>
  </si>
  <si>
    <t>IandC and Electrical 2019 Outage 3R21</t>
  </si>
  <si>
    <t>190207</t>
  </si>
  <si>
    <t>IandC and Electrical 2019 Outage 1R21</t>
  </si>
  <si>
    <t>190206</t>
  </si>
  <si>
    <t>IandC and Electrical U3 Online 2019</t>
  </si>
  <si>
    <t>190205</t>
  </si>
  <si>
    <t>IandC and Electrical U2 Online 2019</t>
  </si>
  <si>
    <t>100095</t>
  </si>
  <si>
    <t>NRCs Cyber Security Regulation</t>
  </si>
  <si>
    <t>540001</t>
  </si>
  <si>
    <t/>
  </si>
  <si>
    <t>100010</t>
  </si>
  <si>
    <t>Dig Upgrd Generrex U3</t>
  </si>
  <si>
    <t>520001</t>
  </si>
  <si>
    <t>090196</t>
  </si>
  <si>
    <t>PVNGS Card Key Access System</t>
  </si>
  <si>
    <t>Cancelled</t>
  </si>
  <si>
    <t>150073</t>
  </si>
  <si>
    <t>Pump Replacements U2 2015</t>
  </si>
  <si>
    <t>240010</t>
  </si>
  <si>
    <t>Acid Tank Replacement U2</t>
  </si>
  <si>
    <t>220085</t>
  </si>
  <si>
    <t>Caustic Storage Tank Replacement</t>
  </si>
  <si>
    <t>200287</t>
  </si>
  <si>
    <t>S.C.O.R.E Contract Management License</t>
  </si>
  <si>
    <t>200286</t>
  </si>
  <si>
    <t>WRF Lime Slurry Tank Repl</t>
  </si>
  <si>
    <t>200283</t>
  </si>
  <si>
    <t>Emergent RCP Motor Repl 2R22 - 1B</t>
  </si>
  <si>
    <t>200276</t>
  </si>
  <si>
    <t>CO8 Heat Trace Controllers U3</t>
  </si>
  <si>
    <t>200275</t>
  </si>
  <si>
    <t>CO8 Heat Trace Controllers U2</t>
  </si>
  <si>
    <t>200274</t>
  </si>
  <si>
    <t>CO8 Heat Trace Controllers U1</t>
  </si>
  <si>
    <t>200264</t>
  </si>
  <si>
    <t>RCP Seal Replacement U3 1B</t>
  </si>
  <si>
    <t>200262</t>
  </si>
  <si>
    <t>Minor Materials Projects - 2020 U3</t>
  </si>
  <si>
    <t>200261</t>
  </si>
  <si>
    <t>Minor Materials Projects - 2020 U2</t>
  </si>
  <si>
    <t>200260</t>
  </si>
  <si>
    <t>Minor Materials Projects - 2020 U1</t>
  </si>
  <si>
    <t>200259</t>
  </si>
  <si>
    <t>Capitalized Spare: Stator Cooling Water Pump</t>
  </si>
  <si>
    <t>200254</t>
  </si>
  <si>
    <t>4 and 6 Wide Modular Office Space Purchase</t>
  </si>
  <si>
    <t xml:space="preserve"> BUILDINGS</t>
  </si>
  <si>
    <t>200249</t>
  </si>
  <si>
    <t>Pump Replacements U3 2020</t>
  </si>
  <si>
    <t>200244</t>
  </si>
  <si>
    <t>Valve Replacements U3 2020</t>
  </si>
  <si>
    <t>200243</t>
  </si>
  <si>
    <t>IandC and Electrical 2R22 Outage 2020</t>
  </si>
  <si>
    <t>200241</t>
  </si>
  <si>
    <t>IandC and Electrical U3 2020</t>
  </si>
  <si>
    <t>200240</t>
  </si>
  <si>
    <t>IandC and Electrical U2 2020</t>
  </si>
  <si>
    <t>200239</t>
  </si>
  <si>
    <t>IandC and Electrical U1 2020</t>
  </si>
  <si>
    <t>200233</t>
  </si>
  <si>
    <t>WR Minor Projects 2020</t>
  </si>
  <si>
    <t>200232</t>
  </si>
  <si>
    <t>WR Valve Repl 2020</t>
  </si>
  <si>
    <t>200231</t>
  </si>
  <si>
    <t>WR RO Membrane Repl 2020</t>
  </si>
  <si>
    <t>200229</t>
  </si>
  <si>
    <t>WR Breaker Rebuilds Spring 2020</t>
  </si>
  <si>
    <t>200228</t>
  </si>
  <si>
    <t>WR IandC Equipment Repl 2020</t>
  </si>
  <si>
    <t>200227</t>
  </si>
  <si>
    <t>WR Tool Repl 2020</t>
  </si>
  <si>
    <t>200214</t>
  </si>
  <si>
    <t>Circuit Breaker Repl U3 2020</t>
  </si>
  <si>
    <t>200213</t>
  </si>
  <si>
    <t>Circuit Breaker Repl U1 2020</t>
  </si>
  <si>
    <t>200212</t>
  </si>
  <si>
    <t>Circuit Breaker Repl U2 2020</t>
  </si>
  <si>
    <t>200166</t>
  </si>
  <si>
    <t>Voltage Relay Repl 2R22-A</t>
  </si>
  <si>
    <t>190204</t>
  </si>
  <si>
    <t>IandC and Electrical U1 Online 2019</t>
  </si>
  <si>
    <t>190203</t>
  </si>
  <si>
    <t>Silica Analyzers Replacements</t>
  </si>
  <si>
    <t>190202</t>
  </si>
  <si>
    <t>RCP Motor  Replacement 1A 1R22</t>
  </si>
  <si>
    <t>190201</t>
  </si>
  <si>
    <t>WRSS Pipeline - Developer Work</t>
  </si>
  <si>
    <t>WA Approved</t>
  </si>
  <si>
    <t>190200</t>
  </si>
  <si>
    <t>WR Breaker Rebuilds - Fall 2019</t>
  </si>
  <si>
    <t>190199</t>
  </si>
  <si>
    <t>Switchyard Service Power Upgrade</t>
  </si>
  <si>
    <t>190193</t>
  </si>
  <si>
    <t>Minor Modifications U3 - 2019</t>
  </si>
  <si>
    <t>190192</t>
  </si>
  <si>
    <t>Minor Modifications U2 -  2019</t>
  </si>
  <si>
    <t>190191</t>
  </si>
  <si>
    <t>Minor Modifications U1 - 2019</t>
  </si>
  <si>
    <t>190190</t>
  </si>
  <si>
    <t>Forklift Replacements - 2019</t>
  </si>
  <si>
    <t>190186</t>
  </si>
  <si>
    <t>Chemistry Lab and Test Equipment  2019</t>
  </si>
  <si>
    <t>190185</t>
  </si>
  <si>
    <t>Security Shredder Replacement</t>
  </si>
  <si>
    <t>190183</t>
  </si>
  <si>
    <t>Transformer Control Cabinet Repl. 1R21</t>
  </si>
  <si>
    <t>190182</t>
  </si>
  <si>
    <t>WR Minor Projects</t>
  </si>
  <si>
    <t>190181</t>
  </si>
  <si>
    <t>WR Breaker Rebuilds - Spring 2019</t>
  </si>
  <si>
    <t>190180</t>
  </si>
  <si>
    <t>PV Information Technology Equipment</t>
  </si>
  <si>
    <t>190178</t>
  </si>
  <si>
    <t>Landfill Expansion</t>
  </si>
  <si>
    <t>190175</t>
  </si>
  <si>
    <t>Circuit Breaker Repl U3 2019</t>
  </si>
  <si>
    <t>190174</t>
  </si>
  <si>
    <t>Circuit Breaker Repl U2 2019</t>
  </si>
  <si>
    <t>190173</t>
  </si>
  <si>
    <t>Circuit Breaker Repl U1 2019</t>
  </si>
  <si>
    <t>190172</t>
  </si>
  <si>
    <t>Vehicle Lease Buyouts 2019</t>
  </si>
  <si>
    <t>190171</t>
  </si>
  <si>
    <t>WR Valve Replacements 2019</t>
  </si>
  <si>
    <t>190170</t>
  </si>
  <si>
    <t>Ion Exchange Resin Change Out</t>
  </si>
  <si>
    <t>190169</t>
  </si>
  <si>
    <t>WR Tools and Equipment 2019</t>
  </si>
  <si>
    <t>190168</t>
  </si>
  <si>
    <t>Valve Replacements 2019 U2</t>
  </si>
  <si>
    <t>190167</t>
  </si>
  <si>
    <t>Capitalized Spare: Thickener Drive Purchase</t>
  </si>
  <si>
    <t>190166</t>
  </si>
  <si>
    <t>Laser Printer - Supply Chain</t>
  </si>
  <si>
    <t>190163</t>
  </si>
  <si>
    <t>RAMS Server Replacement</t>
  </si>
  <si>
    <t>190162</t>
  </si>
  <si>
    <t>Bulk Chemical Storage Containers</t>
  </si>
  <si>
    <t>190158</t>
  </si>
  <si>
    <t>Sulfuric Acid Tank Replacement U1 - B</t>
  </si>
  <si>
    <t>190153</t>
  </si>
  <si>
    <t>DSX Security - NCC/E Equip Room</t>
  </si>
  <si>
    <t>190146</t>
  </si>
  <si>
    <t>Station Battery Repl U2 2019</t>
  </si>
  <si>
    <t>190144</t>
  </si>
  <si>
    <t>Auxiliary Steam Tunnel Upgrade</t>
  </si>
  <si>
    <t>190141</t>
  </si>
  <si>
    <t>CEDM Coil Stack Replacements U1</t>
  </si>
  <si>
    <t>190138</t>
  </si>
  <si>
    <t>Facilities Minor Projects - 2019: Com</t>
  </si>
  <si>
    <t>190137</t>
  </si>
  <si>
    <t>Facilities Minor Projects - 2019: U3</t>
  </si>
  <si>
    <t>190136</t>
  </si>
  <si>
    <t>Facilities Minor Projects - 2019: U2</t>
  </si>
  <si>
    <t>190133</t>
  </si>
  <si>
    <t>WR Lab Instrument Replacements</t>
  </si>
  <si>
    <t>190121</t>
  </si>
  <si>
    <t>Secondary Vessel Reline U3 2019</t>
  </si>
  <si>
    <t>190120</t>
  </si>
  <si>
    <t>Secondary Vessel Reline U1 2019</t>
  </si>
  <si>
    <t>190117</t>
  </si>
  <si>
    <t>NS Transformer Repl-NBNX02 U1</t>
  </si>
  <si>
    <t>190116</t>
  </si>
  <si>
    <t>Facilities Minor Projects - 2019 U1</t>
  </si>
  <si>
    <t>190113</t>
  </si>
  <si>
    <t>HVAC Smaller than 25 Ton - 2019</t>
  </si>
  <si>
    <t>190099</t>
  </si>
  <si>
    <t>Voltage Relay Repl 3R21-B</t>
  </si>
  <si>
    <t>190098</t>
  </si>
  <si>
    <t>Voltage Relay Repl 1R21-B</t>
  </si>
  <si>
    <t>190097</t>
  </si>
  <si>
    <t>Network Upgrade Program - 2019</t>
  </si>
  <si>
    <t>190096</t>
  </si>
  <si>
    <t>Start-Up Xfmr X03 Control Panel</t>
  </si>
  <si>
    <t>190082</t>
  </si>
  <si>
    <t>Station Battery Repl U3 2019</t>
  </si>
  <si>
    <t>190081</t>
  </si>
  <si>
    <t>Station Battery Repl U1 2019</t>
  </si>
  <si>
    <t>190077</t>
  </si>
  <si>
    <t>Site Tools and Equipment 2019</t>
  </si>
  <si>
    <t>190076</t>
  </si>
  <si>
    <t>Valve Replacements U3 2019</t>
  </si>
  <si>
    <t>190075</t>
  </si>
  <si>
    <t>Valve Replacements U1 2019</t>
  </si>
  <si>
    <t>190074</t>
  </si>
  <si>
    <t>RCP Seal Replacement U3 2019</t>
  </si>
  <si>
    <t>190073</t>
  </si>
  <si>
    <t>RCP Seal Replacement U1 2019</t>
  </si>
  <si>
    <t>190072</t>
  </si>
  <si>
    <t>Turbine Valves U3 2019</t>
  </si>
  <si>
    <t>190071</t>
  </si>
  <si>
    <t>Turbine Valves U1 2019</t>
  </si>
  <si>
    <t>190066</t>
  </si>
  <si>
    <t>Microsoft License Fees - 2019</t>
  </si>
  <si>
    <t>190057</t>
  </si>
  <si>
    <t>WRSS Pipeline - 2019</t>
  </si>
  <si>
    <t>190052</t>
  </si>
  <si>
    <t>Main Cond Expansion Joint 3R20</t>
  </si>
  <si>
    <t>190051</t>
  </si>
  <si>
    <t>Vehicle Replacement - 2019</t>
  </si>
  <si>
    <t>190043</t>
  </si>
  <si>
    <t>Concrete and Paving - 2019</t>
  </si>
  <si>
    <t>190040</t>
  </si>
  <si>
    <t>CT Life Extension 2019 U3</t>
  </si>
  <si>
    <t>190035</t>
  </si>
  <si>
    <t>Pump Replacements U3 2019</t>
  </si>
  <si>
    <t>190034</t>
  </si>
  <si>
    <t>Motor Replacements U2 2019</t>
  </si>
  <si>
    <t>190033</t>
  </si>
  <si>
    <t>Motor Replacements U3 2019</t>
  </si>
  <si>
    <t>190024</t>
  </si>
  <si>
    <t>Piping-CW Pipeline Repl U1</t>
  </si>
  <si>
    <t>190023</t>
  </si>
  <si>
    <t>Pump Replacements U2 2019</t>
  </si>
  <si>
    <t>190022</t>
  </si>
  <si>
    <t>Motor Replacements U1 2019</t>
  </si>
  <si>
    <t>190017</t>
  </si>
  <si>
    <t>Main Generator Stator Rewind U3</t>
  </si>
  <si>
    <t>190012</t>
  </si>
  <si>
    <t>Waste Thickener Refurbishment</t>
  </si>
  <si>
    <t>180251</t>
  </si>
  <si>
    <t>125V DC Circuit Breaker Replacement U2</t>
  </si>
  <si>
    <t>180250</t>
  </si>
  <si>
    <t>Vehicle Lease Buyout - 2018</t>
  </si>
  <si>
    <t>180249</t>
  </si>
  <si>
    <t>Rental Compressor Replacement</t>
  </si>
  <si>
    <t>180246</t>
  </si>
  <si>
    <t>Flex Buildings Wall Joint Insulation Repl</t>
  </si>
  <si>
    <t>180244</t>
  </si>
  <si>
    <t>Software Heat Exchanger ECT Analysis</t>
  </si>
  <si>
    <t>180243</t>
  </si>
  <si>
    <t>Critical Digital Asset Software</t>
  </si>
  <si>
    <t>180241</t>
  </si>
  <si>
    <t>OSF Chiller Replacement</t>
  </si>
  <si>
    <t>180239</t>
  </si>
  <si>
    <t>IT Kiosk Station</t>
  </si>
  <si>
    <t>180238</t>
  </si>
  <si>
    <t>ED Expansion Joint Repl  2R21</t>
  </si>
  <si>
    <t>180236</t>
  </si>
  <si>
    <t>Large Electric Motor Rewind</t>
  </si>
  <si>
    <t>180234</t>
  </si>
  <si>
    <t>FEA Software</t>
  </si>
  <si>
    <t>180233</t>
  </si>
  <si>
    <t>Coaters Air Compressor Replacement</t>
  </si>
  <si>
    <t>180231</t>
  </si>
  <si>
    <t>Firing Range Target System Replacement</t>
  </si>
  <si>
    <t>180227</t>
  </si>
  <si>
    <t>OCS PI Server Replacement</t>
  </si>
  <si>
    <t>180223</t>
  </si>
  <si>
    <t>Main Transformer HVB Repl</t>
  </si>
  <si>
    <t>180222</t>
  </si>
  <si>
    <t>Coil Stack Replacement 3R20</t>
  </si>
  <si>
    <t>180220</t>
  </si>
  <si>
    <t>Auto Shop Roll Up Door Repl</t>
  </si>
  <si>
    <t>180216</t>
  </si>
  <si>
    <t>Circuit Breaker Replacements 3R20</t>
  </si>
  <si>
    <t>180214</t>
  </si>
  <si>
    <t>Building C NCC UPS Battery Repl</t>
  </si>
  <si>
    <t>180212</t>
  </si>
  <si>
    <t>QDF01 Battery Replacement-Unit 1</t>
  </si>
  <si>
    <t>180211</t>
  </si>
  <si>
    <t>QD Battery Replacement-Unit 3</t>
  </si>
  <si>
    <t>180210</t>
  </si>
  <si>
    <t>QD Battery Replacement-Unit 2</t>
  </si>
  <si>
    <t>180209</t>
  </si>
  <si>
    <t>QD Battery Replacement-Unit 1</t>
  </si>
  <si>
    <t>180204</t>
  </si>
  <si>
    <t>VMWare ESXi Hosts Replacement</t>
  </si>
  <si>
    <t>180201</t>
  </si>
  <si>
    <t>Normal Chiller Replacement U2</t>
  </si>
  <si>
    <t>180197</t>
  </si>
  <si>
    <t>Circ Water D Motor and Pump Repl  U2</t>
  </si>
  <si>
    <t>180193</t>
  </si>
  <si>
    <t>Tag Engraving Machine Replacement</t>
  </si>
  <si>
    <t>180192</t>
  </si>
  <si>
    <t>DW Acid Day Tank Replacement</t>
  </si>
  <si>
    <t>180188</t>
  </si>
  <si>
    <t>SOCA Cable Replacement</t>
  </si>
  <si>
    <t>180187</t>
  </si>
  <si>
    <t>WR Portable Turbine Pump Repl.</t>
  </si>
  <si>
    <t>180186</t>
  </si>
  <si>
    <t>WR LED Lighting Replacement</t>
  </si>
  <si>
    <t>180184</t>
  </si>
  <si>
    <t>Breaker Lifting Mechanisms Repl</t>
  </si>
  <si>
    <t>180181</t>
  </si>
  <si>
    <t>Solid State Storage Drive Replacement</t>
  </si>
  <si>
    <t>180179</t>
  </si>
  <si>
    <t>Four Face Camera Replacement</t>
  </si>
  <si>
    <t>180173</t>
  </si>
  <si>
    <t>PAMU Air Handling Unit 3</t>
  </si>
  <si>
    <t>180172</t>
  </si>
  <si>
    <t>PAMU Air Handling Unit 2</t>
  </si>
  <si>
    <t>180168</t>
  </si>
  <si>
    <t>Large HVAC Replacements - 2019</t>
  </si>
  <si>
    <t>180165</t>
  </si>
  <si>
    <t>HVAC Smaller than 25 Ton - 2018</t>
  </si>
  <si>
    <t>180160</t>
  </si>
  <si>
    <t>Facilities Minor Projects - 2018: WRF</t>
  </si>
  <si>
    <t>180159</t>
  </si>
  <si>
    <t>Facilities Minor Projects - 2018: Com</t>
  </si>
  <si>
    <t>180158</t>
  </si>
  <si>
    <t>Facilities Minor Projects - 2018: U3</t>
  </si>
  <si>
    <t>180157</t>
  </si>
  <si>
    <t>Facilities Minor Projects - 2018: U2</t>
  </si>
  <si>
    <t>180156</t>
  </si>
  <si>
    <t>Facilities Minor Projects - 2018: U1</t>
  </si>
  <si>
    <t>180155</t>
  </si>
  <si>
    <t>Vehicles - Commuter Vans Repl - 2018</t>
  </si>
  <si>
    <t>180154</t>
  </si>
  <si>
    <t>Vehicles - WRF Sludge Vehicle Repl</t>
  </si>
  <si>
    <t>180147</t>
  </si>
  <si>
    <t>NS Transformer Repl-NBNX02</t>
  </si>
  <si>
    <t>180142</t>
  </si>
  <si>
    <t>Four Winds Software</t>
  </si>
  <si>
    <t>180141</t>
  </si>
  <si>
    <t>Verint Plant Observation System</t>
  </si>
  <si>
    <t>180140</t>
  </si>
  <si>
    <t>STAT Replacement</t>
  </si>
  <si>
    <t>180136</t>
  </si>
  <si>
    <t>SWMS Encryption</t>
  </si>
  <si>
    <t>180135</t>
  </si>
  <si>
    <t>P6 Upgrade</t>
  </si>
  <si>
    <t>180131</t>
  </si>
  <si>
    <t>Elevator Replacement-OPS Support U2</t>
  </si>
  <si>
    <t>180130</t>
  </si>
  <si>
    <t>Elevator Replacement-OPS Support U1 Bldg</t>
  </si>
  <si>
    <t>180127</t>
  </si>
  <si>
    <t>Expansion Joints 2018 U3</t>
  </si>
  <si>
    <t>180122</t>
  </si>
  <si>
    <t>RCP Voltage Relay Repl 3R20</t>
  </si>
  <si>
    <t>180120</t>
  </si>
  <si>
    <t>Startup Channel Detector Repl 2R21</t>
  </si>
  <si>
    <t>180118</t>
  </si>
  <si>
    <t>Start-Up Xfmr X02 Control Panel</t>
  </si>
  <si>
    <t>180117</t>
  </si>
  <si>
    <t>Main Transformer 3B Control Panel</t>
  </si>
  <si>
    <t>180115</t>
  </si>
  <si>
    <t>Spent Fuel Pool Borated Inserts U3</t>
  </si>
  <si>
    <t>180111</t>
  </si>
  <si>
    <t>Data Analytics - Phase 2</t>
  </si>
  <si>
    <t>180110</t>
  </si>
  <si>
    <t>Data Analytics - Phase 1</t>
  </si>
  <si>
    <t>180109</t>
  </si>
  <si>
    <t>GSU 3B Bushing Repl U3</t>
  </si>
  <si>
    <t>180108</t>
  </si>
  <si>
    <t>Start-Up Xfmr X02 HVB Repl</t>
  </si>
  <si>
    <t>180104</t>
  </si>
  <si>
    <t>Network Switch/Router Upgrades 2018</t>
  </si>
  <si>
    <t>180102</t>
  </si>
  <si>
    <t>Steam Generator Dispersant App U3</t>
  </si>
  <si>
    <t>180100</t>
  </si>
  <si>
    <t>Main Generator HVB U3</t>
  </si>
  <si>
    <t>180099</t>
  </si>
  <si>
    <t>Secondary Vessel Reline U2 2018</t>
  </si>
  <si>
    <t>180098</t>
  </si>
  <si>
    <t>Secondary Vessel Reline U3 2018</t>
  </si>
  <si>
    <t>180096</t>
  </si>
  <si>
    <t>Station Battery Repl U2 2018</t>
  </si>
  <si>
    <t>180093</t>
  </si>
  <si>
    <t>Security Camera Replacement 2018</t>
  </si>
  <si>
    <t>180092</t>
  </si>
  <si>
    <t>Site Tools and Equipment 2018</t>
  </si>
  <si>
    <t>180091</t>
  </si>
  <si>
    <t>Valve Replacements U2 2018</t>
  </si>
  <si>
    <t>180090</t>
  </si>
  <si>
    <t>Valve Replacements U3 2018</t>
  </si>
  <si>
    <t>180089</t>
  </si>
  <si>
    <t>RCP Seal Replacement U2 2018</t>
  </si>
  <si>
    <t>180088</t>
  </si>
  <si>
    <t>RCP Seal Replacement U3 2018</t>
  </si>
  <si>
    <t>180087</t>
  </si>
  <si>
    <t>Turbine Valves U3 2018</t>
  </si>
  <si>
    <t>180086</t>
  </si>
  <si>
    <t>Turbine Valves U2 2018</t>
  </si>
  <si>
    <t>180084</t>
  </si>
  <si>
    <t>Cond Demin Resin Repl U3</t>
  </si>
  <si>
    <t>180072</t>
  </si>
  <si>
    <t>WRSS Pipeline - 2018</t>
  </si>
  <si>
    <t>180070</t>
  </si>
  <si>
    <t>Centrifuge Repl - 2018</t>
  </si>
  <si>
    <t>180068</t>
  </si>
  <si>
    <t>Acid Tank Repl - 2020</t>
  </si>
  <si>
    <t>180067</t>
  </si>
  <si>
    <t>Site Culvert Rehabilitation 2018</t>
  </si>
  <si>
    <t>180063</t>
  </si>
  <si>
    <t>FAC Mod U3 2018</t>
  </si>
  <si>
    <t>180059</t>
  </si>
  <si>
    <t>CT Life Extension 2019 U1</t>
  </si>
  <si>
    <t>180058</t>
  </si>
  <si>
    <t>CT Life Extension 2018 U2</t>
  </si>
  <si>
    <t>180057</t>
  </si>
  <si>
    <t>Cathodic Protection 2018</t>
  </si>
  <si>
    <t>180052</t>
  </si>
  <si>
    <t>SWMS Bridging Strategy - Forms Upgrd</t>
  </si>
  <si>
    <t>180050</t>
  </si>
  <si>
    <t>Vehicles - Light Vehicle Repl - 2018</t>
  </si>
  <si>
    <t>180048</t>
  </si>
  <si>
    <t>Concrete and Paving - 2018</t>
  </si>
  <si>
    <t>180045</t>
  </si>
  <si>
    <t>Pump Replacements U3 2018</t>
  </si>
  <si>
    <t>180044</t>
  </si>
  <si>
    <t>Motor Replacements U1 2018</t>
  </si>
  <si>
    <t>180043</t>
  </si>
  <si>
    <t>Motor Replacements U2 2018</t>
  </si>
  <si>
    <t>180042</t>
  </si>
  <si>
    <t>Bulk Acid Storage Tank 2018</t>
  </si>
  <si>
    <t>180036</t>
  </si>
  <si>
    <t>Main Transformer New Spare</t>
  </si>
  <si>
    <t>180035</t>
  </si>
  <si>
    <t>Piping-CW Pipeline Repl U3</t>
  </si>
  <si>
    <t>180034</t>
  </si>
  <si>
    <t>Pump Replacements U2 2018</t>
  </si>
  <si>
    <t>180030</t>
  </si>
  <si>
    <t>RCP Motor Repl 3R20</t>
  </si>
  <si>
    <t>180029</t>
  </si>
  <si>
    <t>Motor Replacements U3 2018</t>
  </si>
  <si>
    <t>180026</t>
  </si>
  <si>
    <t>Full Flow Lube Oil Filtration U2</t>
  </si>
  <si>
    <t>180011</t>
  </si>
  <si>
    <t>Fixed in-Core Detectors U3</t>
  </si>
  <si>
    <t>180006</t>
  </si>
  <si>
    <t>CandMS Full Replacement</t>
  </si>
  <si>
    <t>170206</t>
  </si>
  <si>
    <t>Radman Software</t>
  </si>
  <si>
    <t>170205</t>
  </si>
  <si>
    <t>WRF Service Trucks</t>
  </si>
  <si>
    <t>170204</t>
  </si>
  <si>
    <t>WRF Pipeline Trucks</t>
  </si>
  <si>
    <t>170203</t>
  </si>
  <si>
    <t>WRF Mechanical Maintenance Truck</t>
  </si>
  <si>
    <t>170202</t>
  </si>
  <si>
    <t>WRF Field Trucks</t>
  </si>
  <si>
    <t>170201</t>
  </si>
  <si>
    <t>WRF Boom Lifts</t>
  </si>
  <si>
    <t>170200</t>
  </si>
  <si>
    <t>WRF Chem Lab Remodel</t>
  </si>
  <si>
    <t>170197</t>
  </si>
  <si>
    <t>ExecCafeteria Dining Room</t>
  </si>
  <si>
    <t>170196</t>
  </si>
  <si>
    <t>ISFSI UPS Replacement</t>
  </si>
  <si>
    <t>170195</t>
  </si>
  <si>
    <t>Bldg A Cafeteria Walk-in Cooler Upgrade</t>
  </si>
  <si>
    <t>170194</t>
  </si>
  <si>
    <t>PAMU Air Handling Unit 1</t>
  </si>
  <si>
    <t>170193</t>
  </si>
  <si>
    <t>WRF Vehicle Replacements</t>
  </si>
  <si>
    <t>170192</t>
  </si>
  <si>
    <t>PV Incoming Power Pole Replacement</t>
  </si>
  <si>
    <t>170191</t>
  </si>
  <si>
    <t>Pickup Trucks - Facilities and Enviromental Dept</t>
  </si>
  <si>
    <t>170190</t>
  </si>
  <si>
    <t>Electric Carts</t>
  </si>
  <si>
    <t>170189</t>
  </si>
  <si>
    <t>Flat Bed Trucks</t>
  </si>
  <si>
    <t>170188</t>
  </si>
  <si>
    <t>Articulating Boom Lift</t>
  </si>
  <si>
    <t>170187</t>
  </si>
  <si>
    <t>Radiological Field Assessment Team Vehicles</t>
  </si>
  <si>
    <t>170186</t>
  </si>
  <si>
    <t>Hybrid Plugin Electric Vehicles</t>
  </si>
  <si>
    <t>170185</t>
  </si>
  <si>
    <t>Building D Basement Restack</t>
  </si>
  <si>
    <t>170183</t>
  </si>
  <si>
    <t>FIN (Fix-It-Now) Service Bldg Remodel</t>
  </si>
  <si>
    <t>170182</t>
  </si>
  <si>
    <t>EIC Computer Room A/C Replacement</t>
  </si>
  <si>
    <t>170178</t>
  </si>
  <si>
    <t>WRF Light Plant and Loader Rental Repl.</t>
  </si>
  <si>
    <t>170173</t>
  </si>
  <si>
    <t>Turbine Bldng Roll-Up Door Rplcmnt - U1</t>
  </si>
  <si>
    <t>170172</t>
  </si>
  <si>
    <t>Service Building Air Handler Replacement</t>
  </si>
  <si>
    <t>170171</t>
  </si>
  <si>
    <t>Simulator UPS Battery Replacement</t>
  </si>
  <si>
    <t>170170</t>
  </si>
  <si>
    <t>Low Pressure Expansion Joint Replacement</t>
  </si>
  <si>
    <t>170168</t>
  </si>
  <si>
    <t>Site Tools and Equipment 2017  Scope 2</t>
  </si>
  <si>
    <t>170167</t>
  </si>
  <si>
    <t>Facilities Projects Less Than  100k: 2017 Phase 2</t>
  </si>
  <si>
    <t>170166</t>
  </si>
  <si>
    <t>Qlikview N Printing</t>
  </si>
  <si>
    <t>170162</t>
  </si>
  <si>
    <t>Pressurizer Heater Repl 2R20</t>
  </si>
  <si>
    <t>170161</t>
  </si>
  <si>
    <t>Portable Backup Emergency 4160 Diesel</t>
  </si>
  <si>
    <t>170159</t>
  </si>
  <si>
    <t>PW Sump Pit Platforms U3</t>
  </si>
  <si>
    <t>170158</t>
  </si>
  <si>
    <t>PW Sump Pit Platforms U2</t>
  </si>
  <si>
    <t>170157</t>
  </si>
  <si>
    <t>PW Sump Pit Platforms U1</t>
  </si>
  <si>
    <t>170154</t>
  </si>
  <si>
    <t>NS Transformer Repl-NBX01</t>
  </si>
  <si>
    <t>170153</t>
  </si>
  <si>
    <t>Domestic Water Tank Reline B</t>
  </si>
  <si>
    <t>170152</t>
  </si>
  <si>
    <t>Domestic Water Tank Reline A</t>
  </si>
  <si>
    <t>170150</t>
  </si>
  <si>
    <t>2017 Emergent Motor Rewinds</t>
  </si>
  <si>
    <t>170149</t>
  </si>
  <si>
    <t>Roof Replacements - U1 OSB</t>
  </si>
  <si>
    <t>170148</t>
  </si>
  <si>
    <t>Roof Replacement - U2 OSB</t>
  </si>
  <si>
    <t>170146</t>
  </si>
  <si>
    <t>Roof Replacements - U3 OSB</t>
  </si>
  <si>
    <t>170145</t>
  </si>
  <si>
    <t>Facilities Project Upgrades Less Than  100k: 2017</t>
  </si>
  <si>
    <t>170144</t>
  </si>
  <si>
    <t>Underground Vault Lids</t>
  </si>
  <si>
    <t>170140</t>
  </si>
  <si>
    <t>6 Plex Trailer Purchase</t>
  </si>
  <si>
    <t>170139</t>
  </si>
  <si>
    <t>Extra Hop Diagnostic Software</t>
  </si>
  <si>
    <t>170135</t>
  </si>
  <si>
    <t>Steam Generator FME Covers</t>
  </si>
  <si>
    <t>170132</t>
  </si>
  <si>
    <t>Compressor Replacements</t>
  </si>
  <si>
    <t>170131</t>
  </si>
  <si>
    <t>Air Washer Repl - HF System U2 B</t>
  </si>
  <si>
    <t>170130</t>
  </si>
  <si>
    <t>Air Washer Repl - HF System U1 A</t>
  </si>
  <si>
    <t>170128</t>
  </si>
  <si>
    <t>Engineering Design Change Software</t>
  </si>
  <si>
    <t>170127</t>
  </si>
  <si>
    <t>eSOMS Software Integration</t>
  </si>
  <si>
    <t>170125</t>
  </si>
  <si>
    <t>Electronic Inspection System at SOCA Entrance</t>
  </si>
  <si>
    <t>170124</t>
  </si>
  <si>
    <t>Portable Security Cameras for PA</t>
  </si>
  <si>
    <t>170123</t>
  </si>
  <si>
    <t>RCP Voltage Relay Repl 1R20</t>
  </si>
  <si>
    <t>170122</t>
  </si>
  <si>
    <t>RCP Voltage Relay Repl 2R20</t>
  </si>
  <si>
    <t>170120</t>
  </si>
  <si>
    <t>GSU 1C Bushing Repl 1R20</t>
  </si>
  <si>
    <t>170117</t>
  </si>
  <si>
    <t>Startup Channel Detector Repl 1R21</t>
  </si>
  <si>
    <t>170116</t>
  </si>
  <si>
    <t>Startup Channel Detector Repl 2R20</t>
  </si>
  <si>
    <t>170115</t>
  </si>
  <si>
    <t>Start-Up Xfmr X01 Control Panel</t>
  </si>
  <si>
    <t>170114</t>
  </si>
  <si>
    <t>Main Transformer 1A Control Panel</t>
  </si>
  <si>
    <t>170113</t>
  </si>
  <si>
    <t>Main Transformer 2C Control Panel</t>
  </si>
  <si>
    <t>170108</t>
  </si>
  <si>
    <t>Spent Fuel Pool Borated Inserts U2</t>
  </si>
  <si>
    <t>170107</t>
  </si>
  <si>
    <t>HVAC Smaller than 25 Ton - 2017</t>
  </si>
  <si>
    <t>170104</t>
  </si>
  <si>
    <t>GSU 1A 1C Bushing Repl U1</t>
  </si>
  <si>
    <t>170103</t>
  </si>
  <si>
    <t>GSU 2C Bushing Repl 2R20</t>
  </si>
  <si>
    <t>170102</t>
  </si>
  <si>
    <t>Start-Up Xfmr X01 HVB Repl</t>
  </si>
  <si>
    <t>170098</t>
  </si>
  <si>
    <t>Network Switch/Router Upgrades 2017</t>
  </si>
  <si>
    <t>170095</t>
  </si>
  <si>
    <t>Steam Generator Dispersant App U2</t>
  </si>
  <si>
    <t>170093</t>
  </si>
  <si>
    <t>Turbine Building Lighting U3</t>
  </si>
  <si>
    <t>170092</t>
  </si>
  <si>
    <t>Turbine Building Lighting U2</t>
  </si>
  <si>
    <t>170091</t>
  </si>
  <si>
    <t>Main Generator HVB U2</t>
  </si>
  <si>
    <t>170090</t>
  </si>
  <si>
    <t>Secondary Vessel Reline U1 2017</t>
  </si>
  <si>
    <t>170089</t>
  </si>
  <si>
    <t>Secondary Vessel Reline U2 2017</t>
  </si>
  <si>
    <t>170084</t>
  </si>
  <si>
    <t>Site Tools and Equipment 2017</t>
  </si>
  <si>
    <t>170083</t>
  </si>
  <si>
    <t>Valve Replacements U1 2017</t>
  </si>
  <si>
    <t>170082</t>
  </si>
  <si>
    <t>Valve Replacements U2 2017</t>
  </si>
  <si>
    <t>170081</t>
  </si>
  <si>
    <t>RCP Seal Replacements U1 2017</t>
  </si>
  <si>
    <t>170080</t>
  </si>
  <si>
    <t>RCP Seal Replacements U2 2017</t>
  </si>
  <si>
    <t>170079</t>
  </si>
  <si>
    <t>Turbine Valves U1 2017</t>
  </si>
  <si>
    <t>170077</t>
  </si>
  <si>
    <t>Wireless Infrastructure in PA - Phase 1</t>
  </si>
  <si>
    <t>170070</t>
  </si>
  <si>
    <t>Centrifuge Repl - 2017</t>
  </si>
  <si>
    <t>170067</t>
  </si>
  <si>
    <t>FAC Mod U2 2018</t>
  </si>
  <si>
    <t>170066</t>
  </si>
  <si>
    <t>RCP Motor Repl 1R21</t>
  </si>
  <si>
    <t>170065</t>
  </si>
  <si>
    <t>RCP Motor Repl 2R21</t>
  </si>
  <si>
    <t>170064</t>
  </si>
  <si>
    <t>Security Camera Replacement 2017</t>
  </si>
  <si>
    <t>170063</t>
  </si>
  <si>
    <t>Main Generator HVB U1</t>
  </si>
  <si>
    <t>170062</t>
  </si>
  <si>
    <t>CT Life Extension 2018 U3</t>
  </si>
  <si>
    <t>170061</t>
  </si>
  <si>
    <t>CT Life Extension 2017 U1</t>
  </si>
  <si>
    <t>170060</t>
  </si>
  <si>
    <t>Cathodic Protection Remote Monitoring</t>
  </si>
  <si>
    <t>170058</t>
  </si>
  <si>
    <t>SWMS Bridging Strategy - Oracle Rprts</t>
  </si>
  <si>
    <t>170057</t>
  </si>
  <si>
    <t>Vehicle Replacement - 2017</t>
  </si>
  <si>
    <t>170056</t>
  </si>
  <si>
    <t>Concrete and Paving - 2017</t>
  </si>
  <si>
    <t>170052</t>
  </si>
  <si>
    <t>Bulk Acid Storage Tank 2017</t>
  </si>
  <si>
    <t>170045</t>
  </si>
  <si>
    <t>Acid Tank Repl - 2023</t>
  </si>
  <si>
    <t>170043</t>
  </si>
  <si>
    <t>WRSS Pipeline - 2017</t>
  </si>
  <si>
    <t>170042</t>
  </si>
  <si>
    <t>Cathodic Protection - 2017</t>
  </si>
  <si>
    <t>170041</t>
  </si>
  <si>
    <t>Clarifiers Life Extension T2</t>
  </si>
  <si>
    <t>170040</t>
  </si>
  <si>
    <t>Piping-CW Pipeline Repl U2</t>
  </si>
  <si>
    <t>170037</t>
  </si>
  <si>
    <t>Pump Replacements U2 2017</t>
  </si>
  <si>
    <t>170032</t>
  </si>
  <si>
    <t>Motor Replacements U2 2017</t>
  </si>
  <si>
    <t>170029</t>
  </si>
  <si>
    <t>Piping-Essential SP Backwash Repl U2</t>
  </si>
  <si>
    <t>170028</t>
  </si>
  <si>
    <t>Main FP Turbine OH Lifting system  A</t>
  </si>
  <si>
    <t>170017</t>
  </si>
  <si>
    <t>Motor Replacements U1 2017</t>
  </si>
  <si>
    <t>170015</t>
  </si>
  <si>
    <t>Pump Replacements U1 2017</t>
  </si>
  <si>
    <t>170014</t>
  </si>
  <si>
    <t>Inverter Modification 1R20-A</t>
  </si>
  <si>
    <t>170012</t>
  </si>
  <si>
    <t>Fire Prot. Upgrades - 2017 WRF</t>
  </si>
  <si>
    <t>170010</t>
  </si>
  <si>
    <t>Station Battery Repl U1 2017</t>
  </si>
  <si>
    <t>170009</t>
  </si>
  <si>
    <t>Fixed in-Core Detectors U1</t>
  </si>
  <si>
    <t>170008</t>
  </si>
  <si>
    <t>Cathodic Protection 2017</t>
  </si>
  <si>
    <t>170007</t>
  </si>
  <si>
    <t>Filer Head Replacement</t>
  </si>
  <si>
    <t>170002</t>
  </si>
  <si>
    <t>FAC Mod U1 2017</t>
  </si>
  <si>
    <t>160278</t>
  </si>
  <si>
    <t>3B Emergency Diesel Crank Shaft Replacement</t>
  </si>
  <si>
    <t>160277</t>
  </si>
  <si>
    <t>Piping Inspection Equipment</t>
  </si>
  <si>
    <t>160276</t>
  </si>
  <si>
    <t>Security SOCA UPS System Replacement</t>
  </si>
  <si>
    <t>160275</t>
  </si>
  <si>
    <t>Circuit Breaker Replacements  Unit 1</t>
  </si>
  <si>
    <t>160274</t>
  </si>
  <si>
    <t>Circuit Breaker Repl  B and D Battery</t>
  </si>
  <si>
    <t>160272</t>
  </si>
  <si>
    <t>Water Truck Tank Replacement</t>
  </si>
  <si>
    <t>160269</t>
  </si>
  <si>
    <t>Low Level Rad Storage Facility Roof Replacement</t>
  </si>
  <si>
    <t>160267</t>
  </si>
  <si>
    <t>Chemical Storage Building Containment Berm</t>
  </si>
  <si>
    <t>160265</t>
  </si>
  <si>
    <t>Flatbed Truck Replacement</t>
  </si>
  <si>
    <t>160263</t>
  </si>
  <si>
    <t>Warehouse Forklifits Purchase Rentals</t>
  </si>
  <si>
    <t>160262</t>
  </si>
  <si>
    <t>Forklift Replacement for New PA Warehouse</t>
  </si>
  <si>
    <t>160261</t>
  </si>
  <si>
    <t>Site Tools and Equipment 2016</t>
  </si>
  <si>
    <t>160260</t>
  </si>
  <si>
    <t>Rough Terrain Crane Replacement</t>
  </si>
  <si>
    <t>160259</t>
  </si>
  <si>
    <t>Kitchens Area Upgrade - U3</t>
  </si>
  <si>
    <t>160258</t>
  </si>
  <si>
    <t>Bathroom Upgrades U3: Aux Bldg and Control Room</t>
  </si>
  <si>
    <t>160256</t>
  </si>
  <si>
    <t>Combo Shop Fencing Replacement</t>
  </si>
  <si>
    <t>160255</t>
  </si>
  <si>
    <t>Warehouse FP  Insulation  and LED Repl</t>
  </si>
  <si>
    <t>160254</t>
  </si>
  <si>
    <t>EIC Building Office Reconfiguration</t>
  </si>
  <si>
    <t>160252</t>
  </si>
  <si>
    <t>Service Building LED Lighting</t>
  </si>
  <si>
    <t>160251</t>
  </si>
  <si>
    <t>Combo Shop Air Circulation Fans</t>
  </si>
  <si>
    <t>160250</t>
  </si>
  <si>
    <t>Combo Shop Rollup Door Replacement</t>
  </si>
  <si>
    <t>160249</t>
  </si>
  <si>
    <t>Non-PA Warehouse Roll-up Doors</t>
  </si>
  <si>
    <t>160246</t>
  </si>
  <si>
    <t>Kitchens Area Upgrade - U1</t>
  </si>
  <si>
    <t>160245</t>
  </si>
  <si>
    <t>Bathroom Upgrades U1: Aux Bldg and Control Room</t>
  </si>
  <si>
    <t>160244</t>
  </si>
  <si>
    <t>Work Mngmt Taggers Office Furniture</t>
  </si>
  <si>
    <t>160238</t>
  </si>
  <si>
    <t>PI and GEDDS Server Acquisitions</t>
  </si>
  <si>
    <t>160234</t>
  </si>
  <si>
    <t>Hassayampa Pump Station Comm. Equip. Repl.</t>
  </si>
  <si>
    <t>160232</t>
  </si>
  <si>
    <t>MT and FW Lube Oil Conditioning</t>
  </si>
  <si>
    <t>160230</t>
  </si>
  <si>
    <t>Air Washer Repl - HF System U3 B</t>
  </si>
  <si>
    <t>160229</t>
  </si>
  <si>
    <t>VAC Truck Purchase</t>
  </si>
  <si>
    <t>160228</t>
  </si>
  <si>
    <t>Transformer Rental Replacement</t>
  </si>
  <si>
    <t>160227</t>
  </si>
  <si>
    <t>Cask Trailer Replacement</t>
  </si>
  <si>
    <t>160225</t>
  </si>
  <si>
    <t>RP/ALARA Dashboard and Reporting</t>
  </si>
  <si>
    <t>160224</t>
  </si>
  <si>
    <t>EPIC Software</t>
  </si>
  <si>
    <t>160222</t>
  </si>
  <si>
    <t>Tri-Nuc 1000 Filtration System</t>
  </si>
  <si>
    <t>160220</t>
  </si>
  <si>
    <t>Server Project</t>
  </si>
  <si>
    <t>160219</t>
  </si>
  <si>
    <t>Video Conferencing-2016</t>
  </si>
  <si>
    <t>160218</t>
  </si>
  <si>
    <t>2B COLD LEG RTD NOZZLE REPL</t>
  </si>
  <si>
    <t>160217</t>
  </si>
  <si>
    <t>Bathroom Upgrades U2: Aux Bldg and Control Room</t>
  </si>
  <si>
    <t>160214</t>
  </si>
  <si>
    <t>Kitchens Area Upgrade - U2</t>
  </si>
  <si>
    <t>160213</t>
  </si>
  <si>
    <t>Ice Machine Additions</t>
  </si>
  <si>
    <t>160211</t>
  </si>
  <si>
    <t>Mobile Tool Room</t>
  </si>
  <si>
    <t>160208</t>
  </si>
  <si>
    <t>Voltage Relay Repl 3R20-A</t>
  </si>
  <si>
    <t>160207</t>
  </si>
  <si>
    <t>Voltage Relay Repl 1R22-A</t>
  </si>
  <si>
    <t>160206</t>
  </si>
  <si>
    <t>Startup Channel Detector Repl 3R19</t>
  </si>
  <si>
    <t>160204</t>
  </si>
  <si>
    <t>CEDM Coil Stack Repl 3R19</t>
  </si>
  <si>
    <t>160203</t>
  </si>
  <si>
    <t>CEMC Coil Stack Repl 1R19</t>
  </si>
  <si>
    <t>160202</t>
  </si>
  <si>
    <t>LDHX Control Valve</t>
  </si>
  <si>
    <t>160201</t>
  </si>
  <si>
    <t>160200</t>
  </si>
  <si>
    <t>160198</t>
  </si>
  <si>
    <t>Emergent CW Motor Rewind</t>
  </si>
  <si>
    <t>160197</t>
  </si>
  <si>
    <t>Auxiliary Feedwater Cross-Tie U3</t>
  </si>
  <si>
    <t>160196</t>
  </si>
  <si>
    <t>Auxiliary Feedwater Cross-Tie U2</t>
  </si>
  <si>
    <t>160194</t>
  </si>
  <si>
    <t>Caustic Tank Relining</t>
  </si>
  <si>
    <t>160193</t>
  </si>
  <si>
    <t>Landfill Fencing</t>
  </si>
  <si>
    <t>160192</t>
  </si>
  <si>
    <t>Railroad Track Removal</t>
  </si>
  <si>
    <t>160191</t>
  </si>
  <si>
    <t>Plant Cooling Water Motor Rewind</t>
  </si>
  <si>
    <t>160190</t>
  </si>
  <si>
    <t>RCP Voltage Relay Repl 3R19</t>
  </si>
  <si>
    <t>160189</t>
  </si>
  <si>
    <t>RCP Voltage Relay Repl 1R19</t>
  </si>
  <si>
    <t>160188</t>
  </si>
  <si>
    <t>15KV Disconnect Switch AENGNL51</t>
  </si>
  <si>
    <t>160183</t>
  </si>
  <si>
    <t>Site Tools - RP/Chemistry</t>
  </si>
  <si>
    <t>160182</t>
  </si>
  <si>
    <t>Site Tools - Maintenance</t>
  </si>
  <si>
    <t>160181</t>
  </si>
  <si>
    <t>Site Tools - Engineering</t>
  </si>
  <si>
    <t>160180</t>
  </si>
  <si>
    <t>Elevator Repl OSB U3</t>
  </si>
  <si>
    <t>160178</t>
  </si>
  <si>
    <t>Autonomy Software</t>
  </si>
  <si>
    <t>160176</t>
  </si>
  <si>
    <t>NAN Phone Reliability Improvements</t>
  </si>
  <si>
    <t>160174</t>
  </si>
  <si>
    <t>Network Switch/Router Upgrades 2016</t>
  </si>
  <si>
    <t>160160</t>
  </si>
  <si>
    <t>HVAC Smaller than 25 Ton - 2016</t>
  </si>
  <si>
    <t>160159</t>
  </si>
  <si>
    <t>Security Camera Replacement 2016</t>
  </si>
  <si>
    <t>160158</t>
  </si>
  <si>
    <t>Fire Prot. Vehicle Maint Facility</t>
  </si>
  <si>
    <t>160157</t>
  </si>
  <si>
    <t>Fire Prot.OSB Fire Detection Repl U3</t>
  </si>
  <si>
    <t>160154</t>
  </si>
  <si>
    <t>Main Xfmr Arrester Repl U3</t>
  </si>
  <si>
    <t>160153</t>
  </si>
  <si>
    <t>Main Xfmr Arrester Repl U1</t>
  </si>
  <si>
    <t>160152</t>
  </si>
  <si>
    <t>Start-Up Xfmr X03 HVB Repl</t>
  </si>
  <si>
    <t>160151</t>
  </si>
  <si>
    <t>160150</t>
  </si>
  <si>
    <t>Permanent Power for Turbine Bldg U3</t>
  </si>
  <si>
    <t>160149</t>
  </si>
  <si>
    <t>Permanent Power for Turbine Bldg U1</t>
  </si>
  <si>
    <t>160145</t>
  </si>
  <si>
    <t>Start-Up Xfmr Surge Arrestors X03</t>
  </si>
  <si>
    <t>160143</t>
  </si>
  <si>
    <t>Secondary Vessel Reline U3 2016</t>
  </si>
  <si>
    <t>160142</t>
  </si>
  <si>
    <t>Secondary Vessel Reline U1 2016</t>
  </si>
  <si>
    <t>160139</t>
  </si>
  <si>
    <t>Station Battery Repl U1 2016</t>
  </si>
  <si>
    <t>160136</t>
  </si>
  <si>
    <t>160135</t>
  </si>
  <si>
    <t>Valve Replacements U1 2016</t>
  </si>
  <si>
    <t>160134</t>
  </si>
  <si>
    <t>RCP Seal Replacements U1 2016</t>
  </si>
  <si>
    <t>160133</t>
  </si>
  <si>
    <t>Turbine Valves U3 2016</t>
  </si>
  <si>
    <t>160132</t>
  </si>
  <si>
    <t>Turbine Valves U1 2016</t>
  </si>
  <si>
    <t>160122</t>
  </si>
  <si>
    <t>FAC Mod  U3 2016</t>
  </si>
  <si>
    <t>160121</t>
  </si>
  <si>
    <t>RCP Motor Repl 1R20</t>
  </si>
  <si>
    <t>160118</t>
  </si>
  <si>
    <t>CT Life Extension 2017 U2</t>
  </si>
  <si>
    <t>160117</t>
  </si>
  <si>
    <t>HypoTrench(Blowdown M/U) U2</t>
  </si>
  <si>
    <t>160116</t>
  </si>
  <si>
    <t>HypoTrench(Blowdown M/U) U1</t>
  </si>
  <si>
    <t>160115</t>
  </si>
  <si>
    <t>Vehicle Replacement - 2016</t>
  </si>
  <si>
    <t>160114</t>
  </si>
  <si>
    <t>Fire Prot. TSC Command Center</t>
  </si>
  <si>
    <t>160113</t>
  </si>
  <si>
    <t>Concrete and Paving - 2016</t>
  </si>
  <si>
    <t>160111</t>
  </si>
  <si>
    <t>SCR Automated Process S/W</t>
  </si>
  <si>
    <t>160110</t>
  </si>
  <si>
    <t>DMX Reports and Dashboard</t>
  </si>
  <si>
    <t>160108</t>
  </si>
  <si>
    <t>Category B Software Infrastructure</t>
  </si>
  <si>
    <t>160107</t>
  </si>
  <si>
    <t>Bulk Acid Storage Tank 2016</t>
  </si>
  <si>
    <t>160104</t>
  </si>
  <si>
    <t>EDG AVR U1  B  Train Repl</t>
  </si>
  <si>
    <t>160085</t>
  </si>
  <si>
    <t>Fire Prot. North Annex</t>
  </si>
  <si>
    <t>160084</t>
  </si>
  <si>
    <t>MET Tower Cyber Security Upgrade</t>
  </si>
  <si>
    <t>160070</t>
  </si>
  <si>
    <t>Clarifiers Life Extension - 2016</t>
  </si>
  <si>
    <t>160069</t>
  </si>
  <si>
    <t>Cathodic Protection - 2016</t>
  </si>
  <si>
    <t>160068</t>
  </si>
  <si>
    <t>CW Pipeline Repl U1</t>
  </si>
  <si>
    <t>160062</t>
  </si>
  <si>
    <t>CT Life Extension 2016 U3</t>
  </si>
  <si>
    <t>160061</t>
  </si>
  <si>
    <t>CT Life Extension 2016 U1</t>
  </si>
  <si>
    <t>160060</t>
  </si>
  <si>
    <t>Internal Protected Area Delay Barriers</t>
  </si>
  <si>
    <t>160059</t>
  </si>
  <si>
    <t>RCP Motor Repl 2R20</t>
  </si>
  <si>
    <t>160058</t>
  </si>
  <si>
    <t>RCP Seal Replacements U3 2016</t>
  </si>
  <si>
    <t>160056</t>
  </si>
  <si>
    <t>Turbine Valves U2 2017</t>
  </si>
  <si>
    <t>160055</t>
  </si>
  <si>
    <t>Piping-Essential SP Backwash Repl U1</t>
  </si>
  <si>
    <t>160054</t>
  </si>
  <si>
    <t>Motor Replacements U1 2016</t>
  </si>
  <si>
    <t>160053</t>
  </si>
  <si>
    <t>160051</t>
  </si>
  <si>
    <t>Acid Tank Replacements</t>
  </si>
  <si>
    <t>160050</t>
  </si>
  <si>
    <t>Site Culvert Rehabilitation 2016</t>
  </si>
  <si>
    <t>160049</t>
  </si>
  <si>
    <t>SWMS Printing Function Upgrade</t>
  </si>
  <si>
    <t>160041</t>
  </si>
  <si>
    <t>Mobility Infrastructure</t>
  </si>
  <si>
    <t>160040</t>
  </si>
  <si>
    <t>Mobility - Tagging Clearance</t>
  </si>
  <si>
    <t>160039</t>
  </si>
  <si>
    <t>Hypochlorite Tank Repl 2016</t>
  </si>
  <si>
    <t>160038</t>
  </si>
  <si>
    <t>Valve Replacements U3 2016</t>
  </si>
  <si>
    <t>160037</t>
  </si>
  <si>
    <t>Motor Replacements U2 2016</t>
  </si>
  <si>
    <t>160036</t>
  </si>
  <si>
    <t>Motor Replacements U3 2016</t>
  </si>
  <si>
    <t>160035</t>
  </si>
  <si>
    <t>Pump Replacements U1 2016</t>
  </si>
  <si>
    <t>160034</t>
  </si>
  <si>
    <t>Pump Replacements U3 2016</t>
  </si>
  <si>
    <t>160031</t>
  </si>
  <si>
    <t>Main Transformer Repl 2R21</t>
  </si>
  <si>
    <t>160026</t>
  </si>
  <si>
    <t>Station Battery Repl U3 2016</t>
  </si>
  <si>
    <t>160019</t>
  </si>
  <si>
    <t>Cathodic Protection 2016</t>
  </si>
  <si>
    <t>160017</t>
  </si>
  <si>
    <t>Microsoft License Fees 2016</t>
  </si>
  <si>
    <t>160015</t>
  </si>
  <si>
    <t>WRSS Pipeline 2016</t>
  </si>
  <si>
    <t>160010</t>
  </si>
  <si>
    <t>LP Feedwater Heater Repl LP1A</t>
  </si>
  <si>
    <t>160007</t>
  </si>
  <si>
    <t>LP Feedwater Heater Repl U3R21</t>
  </si>
  <si>
    <t>160006</t>
  </si>
  <si>
    <t>LP Feedwater Heater Repl U1R21</t>
  </si>
  <si>
    <t>160002</t>
  </si>
  <si>
    <t>FAC Mod U1 2016</t>
  </si>
  <si>
    <t>150223</t>
  </si>
  <si>
    <t>Voltage Relay Repl 2R21-B</t>
  </si>
  <si>
    <t>150221</t>
  </si>
  <si>
    <t>Voltage Relay Replacement 3R18</t>
  </si>
  <si>
    <t>150218</t>
  </si>
  <si>
    <t>CEDM Coil Stack Replacement 2R20</t>
  </si>
  <si>
    <t>150216</t>
  </si>
  <si>
    <t>EEC Technological Exhibit Advancement</t>
  </si>
  <si>
    <t>150213</t>
  </si>
  <si>
    <t>Permanent Excel Platforms</t>
  </si>
  <si>
    <t>150212</t>
  </si>
  <si>
    <t>Permanent Excel Platforms 2015</t>
  </si>
  <si>
    <t>150208</t>
  </si>
  <si>
    <t>TSC Remodel</t>
  </si>
  <si>
    <t>150206</t>
  </si>
  <si>
    <t>Service Building Restrooms Remodel</t>
  </si>
  <si>
    <t>150198</t>
  </si>
  <si>
    <t>Office Strct Adj U3 Turbine Bldg Remodel</t>
  </si>
  <si>
    <t>150197</t>
  </si>
  <si>
    <t>Electrical Utility Trailer Replacement</t>
  </si>
  <si>
    <t>150193</t>
  </si>
  <si>
    <t>Auxiliary Feedwater Cross-Tie U1</t>
  </si>
  <si>
    <t>150191</t>
  </si>
  <si>
    <t>Spent Fuel Pool Borated Inserts U1</t>
  </si>
  <si>
    <t>150189</t>
  </si>
  <si>
    <t>Control Room Area Improvement U3</t>
  </si>
  <si>
    <t>150188</t>
  </si>
  <si>
    <t>Control Room Area Improvement U2</t>
  </si>
  <si>
    <t>150187</t>
  </si>
  <si>
    <t>Control Room Area Improvement U1</t>
  </si>
  <si>
    <t>150183</t>
  </si>
  <si>
    <t>Electronic Personal History Questionnaire</t>
  </si>
  <si>
    <t>150182</t>
  </si>
  <si>
    <t>OSB Fire Detection Repl Unit 2</t>
  </si>
  <si>
    <t>150181</t>
  </si>
  <si>
    <t>OSB Fire Detection Repl Unit 1</t>
  </si>
  <si>
    <t>150180</t>
  </si>
  <si>
    <t>Eye In Sky Equipment Replacement</t>
  </si>
  <si>
    <t>150179</t>
  </si>
  <si>
    <t>CEDM Coil Stack Assy Repl</t>
  </si>
  <si>
    <t>150170</t>
  </si>
  <si>
    <t>FLEX Plus Modifications</t>
  </si>
  <si>
    <t>150166</t>
  </si>
  <si>
    <t>GSU 2A Bushing Replacement 2R19</t>
  </si>
  <si>
    <t>150165</t>
  </si>
  <si>
    <t>Mobile Food Trailer</t>
  </si>
  <si>
    <t>150164</t>
  </si>
  <si>
    <t>Permanent Power for Turbine Bldg U2</t>
  </si>
  <si>
    <t>150162</t>
  </si>
  <si>
    <t>Safety Injection Gate Valve Repl</t>
  </si>
  <si>
    <t>150150</t>
  </si>
  <si>
    <t>Steam Generator Dispersant App U1</t>
  </si>
  <si>
    <t>150139</t>
  </si>
  <si>
    <t>WRF Domestic Water Well  A</t>
  </si>
  <si>
    <t>150138</t>
  </si>
  <si>
    <t>RCP Motor Repl 3R19</t>
  </si>
  <si>
    <t>150131</t>
  </si>
  <si>
    <t>Turbine Building Lighting U1</t>
  </si>
  <si>
    <t>150128</t>
  </si>
  <si>
    <t>Start-up Xfmr Surge Arrestors X02</t>
  </si>
  <si>
    <t>150121</t>
  </si>
  <si>
    <t>Magnastor Dry Cask Storage</t>
  </si>
  <si>
    <t>150120</t>
  </si>
  <si>
    <t>HypoTrench(Blowdown M/U) U3</t>
  </si>
  <si>
    <t>150118</t>
  </si>
  <si>
    <t>TF Bypass Line</t>
  </si>
  <si>
    <t>150117</t>
  </si>
  <si>
    <t>Process Piping Replacement</t>
  </si>
  <si>
    <t>150111</t>
  </si>
  <si>
    <t>Transfer Canal Gate Seal U3</t>
  </si>
  <si>
    <t>150109</t>
  </si>
  <si>
    <t>Supply Chain Reports/Dashboard S/W</t>
  </si>
  <si>
    <t>150108</t>
  </si>
  <si>
    <t>Kofax Capture Screening Software</t>
  </si>
  <si>
    <t>150107</t>
  </si>
  <si>
    <t>Drainage Reconfiguration - Phase 1</t>
  </si>
  <si>
    <t>150105</t>
  </si>
  <si>
    <t>CAP 1-Issue Tracking Sys - Phase 2</t>
  </si>
  <si>
    <t>150103</t>
  </si>
  <si>
    <t>EDG AVR U2  A  Train Repl</t>
  </si>
  <si>
    <t>150102</t>
  </si>
  <si>
    <t>EDG AVR U3  A  Train Repl</t>
  </si>
  <si>
    <t>150092</t>
  </si>
  <si>
    <t>Concrete and Paving - VPP - 2015</t>
  </si>
  <si>
    <t>150090</t>
  </si>
  <si>
    <t>CW Pipeline Repl 3R18</t>
  </si>
  <si>
    <t>150086</t>
  </si>
  <si>
    <t>Spray Pond Margin Recovery U2A</t>
  </si>
  <si>
    <t>150085</t>
  </si>
  <si>
    <t>Spray Pond Margin Recovery U3B</t>
  </si>
  <si>
    <t>150075</t>
  </si>
  <si>
    <t>Piping-Essential SP Backwash Repl U3</t>
  </si>
  <si>
    <t>150070</t>
  </si>
  <si>
    <t>Main FP Turbine OH Lifting system  B</t>
  </si>
  <si>
    <t>150069</t>
  </si>
  <si>
    <t>PM Tools to Manage Projects S/W</t>
  </si>
  <si>
    <t>150062</t>
  </si>
  <si>
    <t>RCP Control Cable MSO U1</t>
  </si>
  <si>
    <t>150055</t>
  </si>
  <si>
    <t>SEATS System S/W Upgrade</t>
  </si>
  <si>
    <t>150047</t>
  </si>
  <si>
    <t>Clarifier Flow Meters</t>
  </si>
  <si>
    <t>150044</t>
  </si>
  <si>
    <t>Motor Replacements U2 2015</t>
  </si>
  <si>
    <t>150038</t>
  </si>
  <si>
    <t>Main Transformer Repl U3</t>
  </si>
  <si>
    <t>150037</t>
  </si>
  <si>
    <t>Main Transformer Repl 2R19</t>
  </si>
  <si>
    <t>150036</t>
  </si>
  <si>
    <t>Main FP Turbine Valves U3 2015</t>
  </si>
  <si>
    <t>150035</t>
  </si>
  <si>
    <t>Inverter Modification 3R20-A</t>
  </si>
  <si>
    <t>150034</t>
  </si>
  <si>
    <t>Inverter Modification 2R20-A</t>
  </si>
  <si>
    <t>150031</t>
  </si>
  <si>
    <t>Main FP Turbine Valves U2 2015</t>
  </si>
  <si>
    <t>150018</t>
  </si>
  <si>
    <t>GF Filter Media - 2019</t>
  </si>
  <si>
    <t>150017</t>
  </si>
  <si>
    <t>CT Life Extension U2 2015</t>
  </si>
  <si>
    <t>140148</t>
  </si>
  <si>
    <t>Roof Penetration Seals - U3</t>
  </si>
  <si>
    <t>140147</t>
  </si>
  <si>
    <t>Roof Penetration Seals - U2</t>
  </si>
  <si>
    <t>140144</t>
  </si>
  <si>
    <t>Roof Penetration Seals - U1</t>
  </si>
  <si>
    <t>140137</t>
  </si>
  <si>
    <t>Network Infrastructure -Turbine Bldg U3</t>
  </si>
  <si>
    <t>140136</t>
  </si>
  <si>
    <t>Network Infrastructure -Turbine Bldg U2</t>
  </si>
  <si>
    <t>140128</t>
  </si>
  <si>
    <t>PM Eqpmnt Configure Doc - Crits</t>
  </si>
  <si>
    <t>140120</t>
  </si>
  <si>
    <t>MUOV Barriers</t>
  </si>
  <si>
    <t>140096</t>
  </si>
  <si>
    <t>Loss of Phase on Startup Xfmr U1</t>
  </si>
  <si>
    <t>140094</t>
  </si>
  <si>
    <t>Main Transformer New Purchase 1R18</t>
  </si>
  <si>
    <t>140084</t>
  </si>
  <si>
    <t>CW Pipeline Rep -2014</t>
  </si>
  <si>
    <t>140082</t>
  </si>
  <si>
    <t>Motor Replacements 2014 2R18</t>
  </si>
  <si>
    <t>140079</t>
  </si>
  <si>
    <t>140076</t>
  </si>
  <si>
    <t>WRF Lab Refurbishment</t>
  </si>
  <si>
    <t>140074</t>
  </si>
  <si>
    <t>Elevator A and B Control System Repl</t>
  </si>
  <si>
    <t>140068</t>
  </si>
  <si>
    <t>RCP Control Cable MSO U2</t>
  </si>
  <si>
    <t>140066</t>
  </si>
  <si>
    <t>Network Infrastructure -Turbine Bldg U1</t>
  </si>
  <si>
    <t>140063</t>
  </si>
  <si>
    <t>CRIBMASTER SOFTWARE</t>
  </si>
  <si>
    <t>140045</t>
  </si>
  <si>
    <t>Stator Leak Monitoring System HP U1</t>
  </si>
  <si>
    <t>140044</t>
  </si>
  <si>
    <t>Stator Leak Monitoring System HP U2</t>
  </si>
  <si>
    <t>140042</t>
  </si>
  <si>
    <t>140027</t>
  </si>
  <si>
    <t>CT Life Extension U2 2014</t>
  </si>
  <si>
    <t>140024</t>
  </si>
  <si>
    <t>GF Filter Media - 2016</t>
  </si>
  <si>
    <t>140022</t>
  </si>
  <si>
    <t>WRF Centrifuge Repl - 2016</t>
  </si>
  <si>
    <t>140009</t>
  </si>
  <si>
    <t>CEA Repl U1</t>
  </si>
  <si>
    <t>130173</t>
  </si>
  <si>
    <t>SP Pump Capital Spare</t>
  </si>
  <si>
    <t>130168</t>
  </si>
  <si>
    <t>Security Access Control FP - U3</t>
  </si>
  <si>
    <t>130167</t>
  </si>
  <si>
    <t>Security Access Control FP - U2</t>
  </si>
  <si>
    <t>130166</t>
  </si>
  <si>
    <t>Security Access Control FP - U1</t>
  </si>
  <si>
    <t>130163</t>
  </si>
  <si>
    <t>Digital Asset Protection System - U3</t>
  </si>
  <si>
    <t>130162</t>
  </si>
  <si>
    <t>Digital Asset Protection System - U2</t>
  </si>
  <si>
    <t>130161</t>
  </si>
  <si>
    <t>Digital Asset Protection System - U1</t>
  </si>
  <si>
    <t>130160</t>
  </si>
  <si>
    <t>Digital Asset Protection System -Comm</t>
  </si>
  <si>
    <t>130157</t>
  </si>
  <si>
    <t>WRF 1st Stage Thickener Life Ext</t>
  </si>
  <si>
    <t>130149</t>
  </si>
  <si>
    <t>Emerg Preparedness Comm - U1</t>
  </si>
  <si>
    <t xml:space="preserve">  MAJOR STRATEGIC PROJECTS</t>
  </si>
  <si>
    <t>130130</t>
  </si>
  <si>
    <t>FUKUSHIMA PLANT MODS - U1</t>
  </si>
  <si>
    <t>130128</t>
  </si>
  <si>
    <t>Temp Power Connections - BDB - U1</t>
  </si>
  <si>
    <t>130124</t>
  </si>
  <si>
    <t>Security Access Control FP - Common</t>
  </si>
  <si>
    <t>130114</t>
  </si>
  <si>
    <t>RCP Control Cable MSO U3</t>
  </si>
  <si>
    <t>130108</t>
  </si>
  <si>
    <t>Ingress/Egress Parking Lot Modifications</t>
  </si>
  <si>
    <t>130096</t>
  </si>
  <si>
    <t>Vehicle Replacement - 2015</t>
  </si>
  <si>
    <t>130092</t>
  </si>
  <si>
    <t>Fukushima Emerg Rspns Equip - 2014</t>
  </si>
  <si>
    <t>130089</t>
  </si>
  <si>
    <t>Temp Power Connections - BDB - U3</t>
  </si>
  <si>
    <t>130085</t>
  </si>
  <si>
    <t>QE Offsite Siren Installation - Phase 2</t>
  </si>
  <si>
    <t>130074</t>
  </si>
  <si>
    <t>Const Power Replacement - 2014</t>
  </si>
  <si>
    <t>130064</t>
  </si>
  <si>
    <t>Stator Leak Monitoring System HP U3</t>
  </si>
  <si>
    <t>130057</t>
  </si>
  <si>
    <t>Main Generator Stator Rewedge U1</t>
  </si>
  <si>
    <t>130019</t>
  </si>
  <si>
    <t>Oracle Hardware Replacement 2015</t>
  </si>
  <si>
    <t>120153</t>
  </si>
  <si>
    <t>Waste Centrifuge Piers Refurbishment</t>
  </si>
  <si>
    <t>120143</t>
  </si>
  <si>
    <t>Duct Banks and Cabling Repl U3</t>
  </si>
  <si>
    <t>120136</t>
  </si>
  <si>
    <t>Seismic Hazards Validation Update</t>
  </si>
  <si>
    <t>120129</t>
  </si>
  <si>
    <t>Auto Shop Fuel Tanks and Pump Repl</t>
  </si>
  <si>
    <t>120126</t>
  </si>
  <si>
    <t>Air Washer Repl - HF System U3 A</t>
  </si>
  <si>
    <t>120125</t>
  </si>
  <si>
    <t>Air Washer Repl - HF System U2 A</t>
  </si>
  <si>
    <t>120112</t>
  </si>
  <si>
    <t>Spray Pond Margin Recovery U1A</t>
  </si>
  <si>
    <t>120083</t>
  </si>
  <si>
    <t>HVAC Replacement - Bldg A and B</t>
  </si>
  <si>
    <t>120082</t>
  </si>
  <si>
    <t>License Renewal - Eqpmnt Qual Repl</t>
  </si>
  <si>
    <t>120065</t>
  </si>
  <si>
    <t>License Renewal - Metal Fatigue Prgrm S/W</t>
  </si>
  <si>
    <t>120046</t>
  </si>
  <si>
    <t>WRF 7th Clarifier Train</t>
  </si>
  <si>
    <t>120028</t>
  </si>
  <si>
    <t>Simulator: Update RELAP Model</t>
  </si>
  <si>
    <t>110269</t>
  </si>
  <si>
    <t>DG-992 EDG AVR Replacement Mod U3</t>
  </si>
  <si>
    <t>110268</t>
  </si>
  <si>
    <t>DG-992 EDG AVR Replacement Mod U2</t>
  </si>
  <si>
    <t>110267</t>
  </si>
  <si>
    <t>DG-992 EDG AVR Replacement Mod U1</t>
  </si>
  <si>
    <t>110218</t>
  </si>
  <si>
    <t>Digital Signage 2015</t>
  </si>
  <si>
    <t>110204</t>
  </si>
  <si>
    <t>Air Washer Repl - HF System U1 B</t>
  </si>
  <si>
    <t>110172</t>
  </si>
  <si>
    <t>Duct Banks and Cabling Repl U1</t>
  </si>
  <si>
    <t>110167</t>
  </si>
  <si>
    <t>110100</t>
  </si>
  <si>
    <t>Condensate Polisher Rubber Relining - U1</t>
  </si>
  <si>
    <t>110096</t>
  </si>
  <si>
    <t>Spray Pond Margin Recovery U1B</t>
  </si>
  <si>
    <t>110095</t>
  </si>
  <si>
    <t>Spray Pond Margin Recovery U2B</t>
  </si>
  <si>
    <t>110092</t>
  </si>
  <si>
    <t>Bay 10 Switchyard  Add Control Rm Tie In - U1</t>
  </si>
  <si>
    <t>110079</t>
  </si>
  <si>
    <t>PRA Model - Fire</t>
  </si>
  <si>
    <t>110060</t>
  </si>
  <si>
    <t>Main Generator Stator Rewind U2</t>
  </si>
  <si>
    <t>110050</t>
  </si>
  <si>
    <t>SP Concrete Replacement U1 A</t>
  </si>
  <si>
    <t>110046</t>
  </si>
  <si>
    <t>Dig Upgrd Generrex Simulator B</t>
  </si>
  <si>
    <t>110044</t>
  </si>
  <si>
    <t>Dig Upgrd Generrex U2</t>
  </si>
  <si>
    <t>110043</t>
  </si>
  <si>
    <t>Dig Upgrd Generrex U1</t>
  </si>
  <si>
    <t>110033</t>
  </si>
  <si>
    <t>Sewage Treatment Plant Repl</t>
  </si>
  <si>
    <t>110002</t>
  </si>
  <si>
    <t>2011 RCP Seals Replacement U2R16</t>
  </si>
  <si>
    <t>100247</t>
  </si>
  <si>
    <t>PM Eqpmnt Configure Doc - Non Crits</t>
  </si>
  <si>
    <t>100218</t>
  </si>
  <si>
    <t>DG Fire Rated Roll Up Door Repl - U2</t>
  </si>
  <si>
    <t>100187</t>
  </si>
  <si>
    <t>REPL OF SP FILTRATION SYSM U3</t>
  </si>
  <si>
    <t>100159</t>
  </si>
  <si>
    <t>Polar Crane U3</t>
  </si>
  <si>
    <t>100158</t>
  </si>
  <si>
    <t>Polar Crane U2</t>
  </si>
  <si>
    <t>100152</t>
  </si>
  <si>
    <t>SP Filtration System Repl U1</t>
  </si>
  <si>
    <t>100096</t>
  </si>
  <si>
    <t>WRF Electrical Load Center Additions</t>
  </si>
  <si>
    <t>100053</t>
  </si>
  <si>
    <t>Bldg A - 3rd Floor East End Remodel</t>
  </si>
  <si>
    <t>090209</t>
  </si>
  <si>
    <t>Infrastructure Project  PA West End</t>
  </si>
  <si>
    <t>090188</t>
  </si>
  <si>
    <t>Inverter Modification U3</t>
  </si>
  <si>
    <t>090187</t>
  </si>
  <si>
    <t>Inverter Modification 2R21-B</t>
  </si>
  <si>
    <t>090165</t>
  </si>
  <si>
    <t>CLASS 1 - Chemistry Software Repl</t>
  </si>
  <si>
    <t>090120</t>
  </si>
  <si>
    <t>Polar Crane U1</t>
  </si>
  <si>
    <t>090076</t>
  </si>
  <si>
    <t>Security Fence Extension Plant West</t>
  </si>
  <si>
    <t>090064</t>
  </si>
  <si>
    <t>Nuclear Admin and Tech Manual Repl</t>
  </si>
  <si>
    <t>050080</t>
  </si>
  <si>
    <t>Rx Vessel Head Repl.  U1</t>
  </si>
  <si>
    <t>020097</t>
  </si>
  <si>
    <t>Rad Mon Sys Monitor Repl U3</t>
  </si>
  <si>
    <t>020096</t>
  </si>
  <si>
    <t>Rad Mon Sys Monitor Repl U2</t>
  </si>
  <si>
    <t>190036</t>
  </si>
  <si>
    <t>Pump Replacements U1 2019</t>
  </si>
  <si>
    <t>160221</t>
  </si>
  <si>
    <t>Unit 2 Online Emergent Valve Repl</t>
  </si>
  <si>
    <t>120135</t>
  </si>
  <si>
    <t>Mitigating Strategies (FLEX) and BDBM</t>
  </si>
  <si>
    <t>000068</t>
  </si>
  <si>
    <t>Security Access Control System Repl</t>
  </si>
  <si>
    <t>000030</t>
  </si>
  <si>
    <t>Rad Mon Sys Monitor Repl U1</t>
  </si>
  <si>
    <t>Right A</t>
  </si>
  <si>
    <t>Left B</t>
  </si>
  <si>
    <t>Use</t>
  </si>
  <si>
    <t xml:space="preserve">90187 </t>
  </si>
  <si>
    <t>090186</t>
  </si>
  <si>
    <t xml:space="preserve">20096 </t>
  </si>
  <si>
    <t>Not in PVCMS</t>
  </si>
  <si>
    <t>Project not in-Service in PVCMS</t>
  </si>
  <si>
    <t>Project In-Service Not Between 10/2016 and 12/2020</t>
  </si>
  <si>
    <t>Project In-Service Not Between 10/2016 and 12/2021</t>
  </si>
  <si>
    <t>Project In-Service Not Between 10/2016 and 12/2022</t>
  </si>
  <si>
    <t>Project In-Service Not Between 10/2016 and 12/2023</t>
  </si>
  <si>
    <t>Project In-Service Not Between 10/2016 and 12/2024</t>
  </si>
  <si>
    <t>Project In-Service Not Between 10/2016 and 12/2025</t>
  </si>
  <si>
    <t>Project In-Service Not Between 10/2016 and 12/2026</t>
  </si>
  <si>
    <t>Project In-Service Not Between 10/2016 and 12/2027</t>
  </si>
  <si>
    <t>Project In-Service Not Between 10/2016 and 12/2028</t>
  </si>
  <si>
    <t>Project In-Service Not Between 10/2016 and 12/2029</t>
  </si>
  <si>
    <t>Project In-Service Not Between 10/2016 and 12/2030</t>
  </si>
  <si>
    <t>Project In-Service Not Between 10/2016 and 12/2031</t>
  </si>
  <si>
    <t>Project In-Service Not Between 10/2016 and 12/2032</t>
  </si>
  <si>
    <t>Project In-Service Not Between 10/2016 and 12/2033</t>
  </si>
  <si>
    <t>Project In-Service Not Between 10/2016 and 12/2034</t>
  </si>
  <si>
    <t>Project In-Service Not Between 10/2016 and 12/2035</t>
  </si>
  <si>
    <t>Project In-Service Not Between 10/2016 and 12/2036</t>
  </si>
  <si>
    <t>Project In-Service Not Between 10/2016 and 12/2037</t>
  </si>
  <si>
    <t>Project In-Service Not Between 10/2016 and 12/2038</t>
  </si>
  <si>
    <t>Project In-Service Not Between 10/2016 and 12/2039</t>
  </si>
  <si>
    <t>Project In-Service Not Between 10/2016 and 12/2040</t>
  </si>
  <si>
    <t>Project In-Service Not Between 10/2016 and 12/2041</t>
  </si>
  <si>
    <t>Project In-Service Not Between 10/2016 and 12/2042</t>
  </si>
  <si>
    <t>Project In-Service Not Between 10/2016 and 12/2043</t>
  </si>
  <si>
    <t>Project In-Service Not Between 10/2016 and 12/2044</t>
  </si>
  <si>
    <t>Project In-Service Not Between 10/2016 and 12/2045</t>
  </si>
  <si>
    <t>Project In-Service Not Between 10/2016 and 12/2046</t>
  </si>
  <si>
    <t>Project In-Service Not Between 10/2016 and 12/2047</t>
  </si>
  <si>
    <t>Project In-Service Not Between 10/2016 and 12/2048</t>
  </si>
  <si>
    <t>Project In-Service Not Between 10/2016 and 12/2049</t>
  </si>
  <si>
    <t>Project In-Service Not Between 10/2016 and 12/2050</t>
  </si>
  <si>
    <t>Project In-Service Not Between 10/2016 and 12/2051</t>
  </si>
  <si>
    <t>Project In-Service Not Between 10/2016 and 12/2052</t>
  </si>
  <si>
    <t>Project In-Service Not Between 10/2016 and 12/2053</t>
  </si>
  <si>
    <t>Project In-Service Not Between 10/2016 and 12/2054</t>
  </si>
  <si>
    <t>Project In-Service Not Between 10/2016 and 12/2055</t>
  </si>
  <si>
    <t>Project In-Service Not Between 10/2016 and 12/2056</t>
  </si>
  <si>
    <t>Project In-Service Not Between 10/2016 and 12/2057</t>
  </si>
  <si>
    <t>Project In-Service Not Between 10/2016 and 12/2058</t>
  </si>
  <si>
    <t>Project In-Service Not Between 10/2016 and 12/2059</t>
  </si>
  <si>
    <t>Project In-Service Not Between 10/2016 and 12/2060</t>
  </si>
  <si>
    <t>Project In-Service Not Between 10/2016 and 12/2061</t>
  </si>
  <si>
    <t>Project In-Service Not Between 10/2016 and 12/2062</t>
  </si>
  <si>
    <t>Project In-Service Not Between 10/2016 and 12/2063</t>
  </si>
  <si>
    <t>Project In-Service Not Between 10/2016 and 12/2064</t>
  </si>
  <si>
    <t>Project In-Service Not Between 10/2016 and 12/2065</t>
  </si>
  <si>
    <t>Project In-Service Not Between 10/2016 and 12/2066</t>
  </si>
  <si>
    <t>Project In-Service Not Between 10/2016 and 12/2067</t>
  </si>
  <si>
    <t>Project In-Service Not Between 10/2016 and 12/2068</t>
  </si>
  <si>
    <t>Project In-Service Not Between 10/2016 and 12/2069</t>
  </si>
  <si>
    <t>Project In-Service Not Between 10/2016 and 12/2070</t>
  </si>
  <si>
    <t>Project In-Service Not Between 10/2016 and 12/2071</t>
  </si>
  <si>
    <t>Project In-Service Not Between 10/2016 and 12/2072</t>
  </si>
  <si>
    <t>Project In-Service Not Between 10/2016 and 12/2073</t>
  </si>
  <si>
    <t>Project In-Service Not Between 10/2016 and 12/2074</t>
  </si>
  <si>
    <t>Project In-Service Not Between 10/2016 and 12/2075</t>
  </si>
  <si>
    <t>Project In-Service Not Between 10/2016 and 12/2076</t>
  </si>
  <si>
    <t>Project In-Service Not Between 10/2016 and 12/2077</t>
  </si>
  <si>
    <t>Project In-Service Not Between 10/2016 and 12/2078</t>
  </si>
  <si>
    <t>Project In-Service Not Between 10/2016 and 12/2079</t>
  </si>
  <si>
    <t>Project In-Service Not Between 10/2016 and 12/2080</t>
  </si>
  <si>
    <t>Project In-Service Not Between 10/2016 and 12/2081</t>
  </si>
  <si>
    <t>Project In-Service Not Between 10/2016 and 12/2082</t>
  </si>
  <si>
    <t>Project In-Service Not Between 10/2016 and 12/2083</t>
  </si>
  <si>
    <t>Project In-Service Not Between 10/2016 and 12/2084</t>
  </si>
  <si>
    <t>Project In-Service Not Between 10/2016 and 12/2085</t>
  </si>
  <si>
    <t>Project In-Service Not Between 10/2016 and 12/2086</t>
  </si>
  <si>
    <t>Project In-Service Not Between 10/2016 and 12/2087</t>
  </si>
  <si>
    <t>Project In-Service Not Between 10/2016 and 12/2088</t>
  </si>
  <si>
    <t>Project In-Service Not Between 10/2016 and 12/2089</t>
  </si>
  <si>
    <t>Project In-Service Not Between 10/2016 and 12/2090</t>
  </si>
  <si>
    <t>Project In-Service Not Between 10/2016 and 12/2091</t>
  </si>
  <si>
    <t>Project In-Service Not Between 10/2016 and 12/2092</t>
  </si>
  <si>
    <t>Project In-Service Not Between 10/2016 and 12/2093</t>
  </si>
  <si>
    <t>Project In-Service Not Between 10/2016 and 12/2094</t>
  </si>
  <si>
    <t>Project In-Service Not Between 10/2016 and 12/2095</t>
  </si>
  <si>
    <t>Project In-Service Not Between 10/2016 and 12/2096</t>
  </si>
  <si>
    <t>Project In-Service Not Between 10/2016 and 12/2097</t>
  </si>
  <si>
    <t>Project In-Service Not Between 10/2016 and 12/2098</t>
  </si>
  <si>
    <t>Project In-Service Not Between 10/2016 and 12/2099</t>
  </si>
  <si>
    <t>Project In-Service Not Between 10/2016 and 12/2100</t>
  </si>
  <si>
    <t>Project In-Service Not Between 10/2016 and 12/2101</t>
  </si>
  <si>
    <t>Project In-Service Not Between 10/2016 and 12/2102</t>
  </si>
  <si>
    <t>Project In-Service Not Between 10/2016 and 12/2103</t>
  </si>
  <si>
    <t>Project In-Service Not Between 10/2016 and 12/2104</t>
  </si>
  <si>
    <t>Project In-Service Not Between 10/2016 and 12/2105</t>
  </si>
  <si>
    <t>Project In-Service Not Between 10/2016 and 12/2106</t>
  </si>
  <si>
    <t>Project In-Service Not Between 10/2016 and 12/2107</t>
  </si>
  <si>
    <t>Project In-Service Not Between 10/2016 and 12/2108</t>
  </si>
  <si>
    <t>Project In-Service Not Between 10/2016 and 12/2109</t>
  </si>
  <si>
    <t>Project In-Service Not Between 10/2016 and 12/2110</t>
  </si>
  <si>
    <t>Project In-Service Not Between 10/2016 and 12/2111</t>
  </si>
  <si>
    <t>Project In-Service Not Between 10/2016 and 12/2112</t>
  </si>
  <si>
    <t>Project In-Service Not Between 10/2016 and 12/2113</t>
  </si>
  <si>
    <t>Project In-Service Not Between 10/2016 and 12/2114</t>
  </si>
  <si>
    <t>Project In-Service Not Between 10/2016 and 12/2115</t>
  </si>
  <si>
    <t>Project In-Service Not Between 10/2016 and 12/2116</t>
  </si>
  <si>
    <t>Project In-Service Not Between 10/2016 and 12/2117</t>
  </si>
  <si>
    <t>Project In-Service Not Between 10/2016 and 12/2118</t>
  </si>
  <si>
    <t>Project In-Service Not Between 10/2016 and 12/2119</t>
  </si>
  <si>
    <t>Project In-Service Not Between 10/2016 and 12/2120</t>
  </si>
  <si>
    <t>Project In-Service Not Between 10/2016 and 12/2121</t>
  </si>
  <si>
    <t>Project In-Service Not Between 10/2016 and 12/2122</t>
  </si>
  <si>
    <t>Project In-Service Not Between 10/2016 and 12/2123</t>
  </si>
  <si>
    <t>Project In-Service Not Between 10/2016 and 12/2124</t>
  </si>
  <si>
    <t>Project In-Service Not Between 10/2016 and 12/2125</t>
  </si>
  <si>
    <t>Project In-Service Not Between 10/2016 and 12/2126</t>
  </si>
  <si>
    <t>Project In-Service Not Between 10/2016 and 12/2127</t>
  </si>
  <si>
    <t>BUSINESS_UNIT</t>
  </si>
  <si>
    <t>SumOfAMOUNT</t>
  </si>
  <si>
    <t>RESOURCE_CATEGORY</t>
  </si>
  <si>
    <t>PVNGS</t>
  </si>
  <si>
    <t>914</t>
  </si>
  <si>
    <t>918</t>
  </si>
  <si>
    <t>914=Overheads</t>
  </si>
  <si>
    <t>918= Distributables</t>
  </si>
  <si>
    <t>Row Labels</t>
  </si>
  <si>
    <t>(blank)</t>
  </si>
  <si>
    <t>Grand Total</t>
  </si>
  <si>
    <t>Amt /1000</t>
  </si>
  <si>
    <t>Amount</t>
  </si>
  <si>
    <t>Definition</t>
  </si>
  <si>
    <t>Sum of Amt /1000</t>
  </si>
  <si>
    <t>200189</t>
  </si>
  <si>
    <t>Data Analytics 2020</t>
  </si>
  <si>
    <t>200160</t>
  </si>
  <si>
    <t>Pump Replacements U1 2020</t>
  </si>
  <si>
    <t>200162</t>
  </si>
  <si>
    <t>Secondary Vessel Reline U1 2020</t>
  </si>
  <si>
    <t>200165</t>
  </si>
  <si>
    <t>Motor Replacements U1 2020</t>
  </si>
  <si>
    <t>200171</t>
  </si>
  <si>
    <t>200174</t>
  </si>
  <si>
    <t>HVAC Smaller than 25 Ton  2020</t>
  </si>
  <si>
    <t>200179</t>
  </si>
  <si>
    <t>ESF Transformer Repl-NBNX03</t>
  </si>
  <si>
    <t>200245</t>
  </si>
  <si>
    <t>Main Cond Expansion Joints 2020 U1</t>
  </si>
  <si>
    <t>200180</t>
  </si>
  <si>
    <t>Minor Projects 2020 Common</t>
  </si>
  <si>
    <t>200067</t>
  </si>
  <si>
    <t>Site Tools and Equipment 2020</t>
  </si>
  <si>
    <t>200190</t>
  </si>
  <si>
    <t>Station Battery Repl U1 2020</t>
  </si>
  <si>
    <t>200195</t>
  </si>
  <si>
    <t>RCP Bleedoff Control Flow U1  1R22</t>
  </si>
  <si>
    <t>200208</t>
  </si>
  <si>
    <t>PV Info Technology Equip Repl 2020</t>
  </si>
  <si>
    <t>200210</t>
  </si>
  <si>
    <t>Life Cycle Computer Repl 2020</t>
  </si>
  <si>
    <t>200219</t>
  </si>
  <si>
    <t>Facilities Infrastructure Common</t>
  </si>
  <si>
    <t>200242</t>
  </si>
  <si>
    <t>IandC and Electrical 1R22 Outage 2020</t>
  </si>
  <si>
    <t>190284</t>
  </si>
  <si>
    <t>WRF Reservoir Inlet Structure Beam Repl</t>
  </si>
  <si>
    <t>190154</t>
  </si>
  <si>
    <t>Roadway Asphalt Replacement</t>
  </si>
  <si>
    <t>190056</t>
  </si>
  <si>
    <t>Clarifiers Life Extension T3</t>
  </si>
  <si>
    <t>190055</t>
  </si>
  <si>
    <t>Cathodic Protection WR</t>
  </si>
  <si>
    <t>180247</t>
  </si>
  <si>
    <t>Truck Crane Purchase</t>
  </si>
  <si>
    <t>180153</t>
  </si>
  <si>
    <t>OSB - FIN Area - Restack</t>
  </si>
  <si>
    <t>180152</t>
  </si>
  <si>
    <t>Work Order Improvements</t>
  </si>
  <si>
    <t>180150</t>
  </si>
  <si>
    <t>Observation Program Rewrite</t>
  </si>
  <si>
    <t>180054</t>
  </si>
  <si>
    <t>LV 22(Blowdown M/U) U1</t>
  </si>
  <si>
    <t>200159</t>
  </si>
  <si>
    <t>FAC Mod U1 2020</t>
  </si>
  <si>
    <t>180053</t>
  </si>
  <si>
    <t>eWP - Paper Elimination</t>
  </si>
  <si>
    <t>200031</t>
  </si>
  <si>
    <t>Concrete and Paving  2020</t>
  </si>
  <si>
    <t>200038</t>
  </si>
  <si>
    <t>Site Culvert Rehabilitation 2020</t>
  </si>
  <si>
    <t>200050</t>
  </si>
  <si>
    <t>Turbine Valves U1 2020</t>
  </si>
  <si>
    <t>200051</t>
  </si>
  <si>
    <t>RCP Seal Replacement U1 2020</t>
  </si>
  <si>
    <t>200059</t>
  </si>
  <si>
    <t>Network Upgrade Program 2020</t>
  </si>
  <si>
    <t>200289</t>
  </si>
  <si>
    <t>Fire Protection Washer and Dryer</t>
  </si>
  <si>
    <t>200258</t>
  </si>
  <si>
    <t>WRF Spent Washwater Pump Repl</t>
  </si>
  <si>
    <t>160044</t>
  </si>
  <si>
    <t>Cribmaster Software - Phase 2</t>
  </si>
  <si>
    <t>200265</t>
  </si>
  <si>
    <t>EW System Vent Valves U1</t>
  </si>
  <si>
    <t>120044</t>
  </si>
  <si>
    <t>Simulator: Model S/W Emer Core Cool</t>
  </si>
  <si>
    <t>200263</t>
  </si>
  <si>
    <t>Minor Materials Projects - 2020 Common</t>
  </si>
  <si>
    <t>250041</t>
  </si>
  <si>
    <t>Sulfuric Acid Tank Replacement U3-B</t>
  </si>
  <si>
    <t>200246</t>
  </si>
  <si>
    <t>Warehouse A LED Lighting</t>
  </si>
  <si>
    <t>160128</t>
  </si>
  <si>
    <t>SP Chemical Addition Upgrd U3</t>
  </si>
  <si>
    <t>Amt/1000</t>
  </si>
  <si>
    <t>Sum of Amt/1000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</si>
</sst>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dd\-mmm\-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0" fillId="0" borderId="0" xfId="0" applyNumberFormat="1" applyAlignment="1">
      <alignment horizontal="left" indent="1"/>
    </xf>
    <xf numFmtId="164" fontId="2" fillId="0" borderId="1" xfId="1" applyNumberFormat="1" applyFont="1" applyBorder="1" applyAlignment="1">
      <alignment horizontal="center" wrapText="1"/>
    </xf>
    <xf numFmtId="164" fontId="0" fillId="0" borderId="0" xfId="1" applyNumberFormat="1" applyFont="1"/>
    <xf numFmtId="165" fontId="0" fillId="0" borderId="0" xfId="2" applyNumberFormat="1" applyFont="1"/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Continuous"/>
    </xf>
    <xf numFmtId="49" fontId="0" fillId="0" borderId="0" xfId="0" applyNumberForma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165" fontId="0" fillId="0" borderId="2" xfId="2" applyNumberFormat="1" applyFont="1" applyBorder="1"/>
    <xf numFmtId="0" fontId="5" fillId="2" borderId="3" xfId="3" applyFont="1" applyFill="1" applyBorder="1" applyAlignment="1">
      <alignment horizontal="center"/>
    </xf>
    <xf numFmtId="0" fontId="5" fillId="0" borderId="4" xfId="3" applyFont="1" applyFill="1" applyBorder="1" applyAlignment="1">
      <alignment wrapText="1"/>
    </xf>
    <xf numFmtId="0" fontId="5" fillId="0" borderId="4" xfId="3" applyFont="1" applyFill="1" applyBorder="1" applyAlignment="1">
      <alignment horizontal="right" wrapText="1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 applyAlignment="1">
      <alignment horizontal="left" indent="1"/>
    </xf>
    <xf numFmtId="164" fontId="0" fillId="0" borderId="0" xfId="1" applyNumberFormat="1" applyFont="1" applyBorder="1"/>
    <xf numFmtId="14" fontId="5" fillId="2" borderId="3" xfId="3" applyNumberFormat="1" applyFont="1" applyFill="1" applyBorder="1" applyAlignment="1">
      <alignment horizontal="center"/>
    </xf>
    <xf numFmtId="14" fontId="5" fillId="0" borderId="4" xfId="3" applyNumberFormat="1" applyFont="1" applyFill="1" applyBorder="1" applyAlignment="1">
      <alignment horizontal="right" wrapText="1"/>
    </xf>
    <xf numFmtId="14" fontId="5" fillId="0" borderId="0" xfId="3" applyNumberFormat="1" applyFont="1" applyFill="1" applyBorder="1" applyAlignment="1">
      <alignment horizontal="right" wrapText="1"/>
    </xf>
    <xf numFmtId="14" fontId="0" fillId="0" borderId="0" xfId="0" applyNumberFormat="1"/>
    <xf numFmtId="0" fontId="5" fillId="3" borderId="4" xfId="3" applyFont="1" applyFill="1" applyBorder="1" applyAlignment="1">
      <alignment wrapText="1"/>
    </xf>
    <xf numFmtId="14" fontId="5" fillId="3" borderId="4" xfId="3" applyNumberFormat="1" applyFont="1" applyFill="1" applyBorder="1" applyAlignment="1">
      <alignment horizontal="right" wrapText="1"/>
    </xf>
    <xf numFmtId="0" fontId="5" fillId="3" borderId="4" xfId="3" applyFont="1" applyFill="1" applyBorder="1" applyAlignment="1">
      <alignment horizontal="right" wrapText="1"/>
    </xf>
    <xf numFmtId="14" fontId="5" fillId="3" borderId="0" xfId="3" applyNumberFormat="1" applyFont="1" applyFill="1" applyBorder="1" applyAlignment="1">
      <alignment horizontal="right" wrapText="1"/>
    </xf>
    <xf numFmtId="0" fontId="5" fillId="3" borderId="0" xfId="3" applyFont="1" applyFill="1" applyBorder="1" applyAlignment="1">
      <alignment horizontal="right" wrapText="1"/>
    </xf>
    <xf numFmtId="14" fontId="6" fillId="3" borderId="4" xfId="3" applyNumberFormat="1" applyFill="1" applyBorder="1"/>
    <xf numFmtId="0" fontId="6" fillId="3" borderId="4" xfId="3" applyFill="1" applyBorder="1"/>
    <xf numFmtId="166" fontId="5" fillId="0" borderId="4" xfId="3" applyNumberFormat="1" applyFont="1" applyFill="1" applyBorder="1" applyAlignment="1">
      <alignment horizontal="right" wrapText="1"/>
    </xf>
    <xf numFmtId="0" fontId="6" fillId="0" borderId="0" xfId="3"/>
    <xf numFmtId="43" fontId="5" fillId="2" borderId="3" xfId="1" applyFont="1" applyFill="1" applyBorder="1" applyAlignment="1">
      <alignment horizontal="center"/>
    </xf>
    <xf numFmtId="43" fontId="5" fillId="0" borderId="4" xfId="1" applyFont="1" applyFill="1" applyBorder="1" applyAlignment="1">
      <alignment horizontal="right" wrapText="1"/>
    </xf>
    <xf numFmtId="43" fontId="0" fillId="0" borderId="0" xfId="1" applyFont="1"/>
    <xf numFmtId="0" fontId="5" fillId="0" borderId="5" xfId="3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3" fontId="0" fillId="0" borderId="0" xfId="0" applyNumberFormat="1"/>
    <xf numFmtId="0" fontId="5" fillId="2" borderId="6" xfId="3" applyFont="1" applyFill="1" applyBorder="1" applyAlignment="1">
      <alignment horizontal="center"/>
    </xf>
    <xf numFmtId="0" fontId="5" fillId="2" borderId="3" xfId="4" applyFont="1" applyFill="1" applyBorder="1" applyAlignment="1">
      <alignment horizontal="center"/>
    </xf>
    <xf numFmtId="0" fontId="5" fillId="0" borderId="4" xfId="4" applyFont="1" applyFill="1" applyBorder="1" applyAlignment="1">
      <alignment wrapText="1"/>
    </xf>
    <xf numFmtId="166" fontId="5" fillId="0" borderId="4" xfId="4" applyNumberFormat="1" applyFont="1" applyFill="1" applyBorder="1" applyAlignment="1">
      <alignment horizontal="right" wrapText="1"/>
    </xf>
    <xf numFmtId="0" fontId="5" fillId="0" borderId="4" xfId="4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</cellXfs>
  <cellStyles count="5">
    <cellStyle name="Comma" xfId="1" builtinId="3"/>
    <cellStyle name="Currency" xfId="2" builtinId="4"/>
    <cellStyle name="Normal" xfId="0" builtinId="0"/>
    <cellStyle name="Normal_PVCMS List of Projects" xfId="4" xr:uid="{31498B20-9002-4723-9D9D-11C5F881ADF8}"/>
    <cellStyle name="Normal_Sheet1" xfId="3" xr:uid="{4E594E3B-1FF2-43B5-9080-82C418601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71.644474652778" createdVersion="6" refreshedVersion="6" minRefreshableVersion="3" recordCount="999" xr:uid="{4A32A83F-8E06-4C60-8DF5-2A1CB597E816}">
  <cacheSource type="worksheet">
    <worksheetSource ref="A1:M1048576" sheet="PowerPlan Results"/>
  </cacheSource>
  <cacheFields count="13">
    <cacheField name="Project ID" numFmtId="0">
      <sharedItems containsBlank="1"/>
    </cacheField>
    <cacheField name="Title" numFmtId="0">
      <sharedItems containsBlank="1"/>
    </cacheField>
    <cacheField name="Act In-Service Date" numFmtId="0">
      <sharedItems containsNonDate="0" containsDate="1" containsString="0" containsBlank="1" minDate="2010-05-23T00:00:00" maxDate="2021-01-01T00:00:00"/>
    </cacheField>
    <cacheField name="Status" numFmtId="0">
      <sharedItems containsString="0" containsBlank="1" containsNumber="1" containsInteger="1" minValue="2" maxValue="5"/>
    </cacheField>
    <cacheField name="Status Desc" numFmtId="0">
      <sharedItems containsBlank="1"/>
    </cacheField>
    <cacheField name="Category" numFmtId="0">
      <sharedItems containsString="0" containsBlank="1" containsNumber="1" containsInteger="1" minValue="1" maxValue="9" count="8">
        <n v="1"/>
        <n v="2"/>
        <n v="3"/>
        <n v="5"/>
        <n v="4"/>
        <n v="6"/>
        <n v="9"/>
        <m/>
      </sharedItems>
    </cacheField>
    <cacheField name="Cat Desc" numFmtId="0">
      <sharedItems containsBlank="1" count="8">
        <s v=" PLANT MODIFICATIONS"/>
        <s v=" PLANT EQUIPMENT &amp; REPLACEMENTS"/>
        <s v=" BUILDINGS"/>
        <s v=" INFORMATION TECHNOLOGY"/>
        <s v=" GENERAL PLANT"/>
        <s v=" WATER RECLAMATION FACILITY"/>
        <s v="  MAJOR STRATEGIC PROJECTS"/>
        <m/>
      </sharedItems>
    </cacheField>
    <cacheField name="BUSINESS_UNIT" numFmtId="0">
      <sharedItems containsBlank="1"/>
    </cacheField>
    <cacheField name="Amount" numFmtId="43">
      <sharedItems containsString="0" containsBlank="1" containsNumber="1" minValue="-28598.18" maxValue="5711097.0099999998"/>
    </cacheField>
    <cacheField name="RESOURCE_CATEGORY" numFmtId="0">
      <sharedItems containsBlank="1"/>
    </cacheField>
    <cacheField name="Definition" numFmtId="0">
      <sharedItems containsBlank="1"/>
    </cacheField>
    <cacheField name="Amount2" numFmtId="43">
      <sharedItems containsString="0" containsBlank="1" containsNumber="1" minValue="-28598.18" maxValue="5711097.0099999998"/>
    </cacheField>
    <cacheField name="Amt /1000" numFmtId="0">
      <sharedItems containsString="0" containsBlank="1" containsNumber="1" minValue="-28.598179999999999" maxValue="5711.09700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271.701229050923" createdVersion="6" refreshedVersion="6" minRefreshableVersion="3" recordCount="871" xr:uid="{86018916-B3B3-4AFD-8B11-B4060EF99A8C}">
  <cacheSource type="worksheet">
    <worksheetSource ref="A1:I1048576" sheet="PVCMS List of Projects"/>
  </cacheSource>
  <cacheFields count="9">
    <cacheField name="Project ID" numFmtId="0">
      <sharedItems containsBlank="1"/>
    </cacheField>
    <cacheField name="Title" numFmtId="0">
      <sharedItems containsBlank="1"/>
    </cacheField>
    <cacheField name="Act In-Service Date" numFmtId="0">
      <sharedItems containsNonDate="0" containsDate="1" containsString="0" containsBlank="1" minDate="2016-10-01T00:00:00" maxDate="2021-01-01T00:00:00"/>
    </cacheField>
    <cacheField name="BUSINESS_UNIT" numFmtId="0">
      <sharedItems containsBlank="1"/>
    </cacheField>
    <cacheField name="SumOfAMOUNT" numFmtId="43">
      <sharedItems containsString="0" containsBlank="1" containsNumber="1" minValue="-24799.39" maxValue="4160537.4"/>
    </cacheField>
    <cacheField name="Amt/1000" numFmtId="43">
      <sharedItems containsString="0" containsBlank="1" containsNumber="1" minValue="-24.799389999999999" maxValue="4160.5374000000002"/>
    </cacheField>
    <cacheField name="RESOURCE_CATEGORY" numFmtId="0">
      <sharedItems containsBlank="1"/>
    </cacheField>
    <cacheField name="Category" numFmtId="0">
      <sharedItems containsString="0" containsBlank="1" containsNumber="1" containsInteger="1" minValue="1" maxValue="9" count="8">
        <n v="1"/>
        <n v="2"/>
        <n v="3"/>
        <n v="4"/>
        <n v="5"/>
        <n v="6"/>
        <n v="9"/>
        <m/>
      </sharedItems>
    </cacheField>
    <cacheField name="Cat Desc" numFmtId="0">
      <sharedItems containsBlank="1" count="8">
        <s v=" PLANT MODIFICATIONS"/>
        <s v=" PLANT EQUIPMENT &amp; REPLACEMENTS"/>
        <s v=" BUILDINGS"/>
        <s v=" GENERAL PLANT"/>
        <s v=" INFORMATION TECHNOLOGY"/>
        <s v=" WATER RECLAMATION FACILITY"/>
        <s v="  MAJOR STRATEGIC PROJECT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9">
  <r>
    <s v="000030"/>
    <s v="Rad Mon Sys Monitor Repl U1"/>
    <d v="2018-12-15T00:00:00"/>
    <n v="5"/>
    <s v="Closed"/>
    <x v="0"/>
    <x v="0"/>
    <s v="PVNGS"/>
    <n v="32942.5"/>
    <s v="914"/>
    <s v="914=Overheads"/>
    <n v="32942.5"/>
    <n v="32.942500000000003"/>
  </r>
  <r>
    <s v="000030"/>
    <s v="Rad Mon Sys Monitor Repl U1"/>
    <d v="2018-12-15T00:00:00"/>
    <n v="5"/>
    <s v="Closed"/>
    <x v="0"/>
    <x v="0"/>
    <s v="PVNGS"/>
    <n v="86201.95"/>
    <s v="918"/>
    <s v="918= Distributables"/>
    <n v="86201.95"/>
    <n v="86.201949999999997"/>
  </r>
  <r>
    <s v="000068"/>
    <s v="Security Access Control System Repl"/>
    <d v="2014-11-12T00:00:00"/>
    <n v="5"/>
    <s v="Closed"/>
    <x v="0"/>
    <x v="0"/>
    <s v="PVNGS"/>
    <n v="1591721.22"/>
    <s v="914"/>
    <m/>
    <n v="1591721.22"/>
    <n v="1591.7212199999999"/>
  </r>
  <r>
    <s v="000068"/>
    <s v="Security Access Control System Repl"/>
    <d v="2014-11-12T00:00:00"/>
    <n v="5"/>
    <s v="Closed"/>
    <x v="0"/>
    <x v="0"/>
    <s v="PVNGS"/>
    <n v="5711097.0099999998"/>
    <s v="918"/>
    <m/>
    <n v="5711097.0099999998"/>
    <n v="5711.0970099999995"/>
  </r>
  <r>
    <s v="020096"/>
    <s v="Rad Mon Sys Monitor Repl U2"/>
    <d v="2018-12-15T00:00:00"/>
    <n v="5"/>
    <s v="Closed"/>
    <x v="0"/>
    <x v="0"/>
    <s v="PVNGS"/>
    <n v="-446.54"/>
    <s v="914"/>
    <m/>
    <n v="-446.54"/>
    <n v="-0.44654000000000005"/>
  </r>
  <r>
    <s v="020096"/>
    <s v="Rad Mon Sys Monitor Repl U2"/>
    <d v="2018-12-15T00:00:00"/>
    <n v="5"/>
    <s v="Closed"/>
    <x v="0"/>
    <x v="0"/>
    <s v="PVNGS"/>
    <n v="3090.7"/>
    <s v="918"/>
    <m/>
    <n v="3090.7"/>
    <n v="3.0907"/>
  </r>
  <r>
    <s v="020097"/>
    <s v="Rad Mon Sys Monitor Repl U3"/>
    <d v="2018-12-15T00:00:00"/>
    <n v="5"/>
    <s v="Closed"/>
    <x v="0"/>
    <x v="0"/>
    <s v="PVNGS"/>
    <n v="1575.42"/>
    <s v="914"/>
    <m/>
    <n v="1575.42"/>
    <n v="1.57542"/>
  </r>
  <r>
    <s v="020097"/>
    <s v="Rad Mon Sys Monitor Repl U3"/>
    <d v="2018-12-15T00:00:00"/>
    <n v="5"/>
    <s v="Closed"/>
    <x v="0"/>
    <x v="0"/>
    <s v="PVNGS"/>
    <n v="8045.48"/>
    <s v="918"/>
    <m/>
    <n v="8045.48"/>
    <n v="8.0454799999999995"/>
  </r>
  <r>
    <s v="050080"/>
    <s v="Rx Vessel Head Repl.  U1"/>
    <d v="2010-05-23T00:00:00"/>
    <n v="5"/>
    <s v="Closed"/>
    <x v="1"/>
    <x v="1"/>
    <s v="PVNGS"/>
    <n v="215800.72"/>
    <s v="914"/>
    <m/>
    <n v="215800.72"/>
    <n v="215.80072000000001"/>
  </r>
  <r>
    <s v="050080"/>
    <s v="Rx Vessel Head Repl.  U1"/>
    <d v="2010-05-23T00:00:00"/>
    <n v="5"/>
    <s v="Closed"/>
    <x v="1"/>
    <x v="1"/>
    <s v="PVNGS"/>
    <n v="285909.51"/>
    <s v="918"/>
    <m/>
    <n v="285909.51"/>
    <n v="285.90951000000001"/>
  </r>
  <r>
    <s v="090064"/>
    <s v="Nuclear Admin and Tech Manual Repl"/>
    <d v="2017-03-17T00:00:00"/>
    <n v="5"/>
    <s v="Closed"/>
    <x v="1"/>
    <x v="1"/>
    <s v="PVNGS"/>
    <n v="1017747.87"/>
    <s v="914"/>
    <m/>
    <n v="1017747.87"/>
    <n v="1017.74787"/>
  </r>
  <r>
    <s v="090064"/>
    <s v="Nuclear Admin and Tech Manual Repl"/>
    <d v="2017-03-17T00:00:00"/>
    <n v="5"/>
    <s v="Closed"/>
    <x v="1"/>
    <x v="1"/>
    <s v="PVNGS"/>
    <n v="3611565.5"/>
    <s v="918"/>
    <m/>
    <n v="3611565.5"/>
    <n v="3611.5655000000002"/>
  </r>
  <r>
    <s v="090076"/>
    <s v="Security Fence Extension Plant West"/>
    <d v="2015-03-30T00:00:00"/>
    <n v="5"/>
    <s v="Closed"/>
    <x v="2"/>
    <x v="2"/>
    <s v="PVNGS"/>
    <n v="594606.19999999995"/>
    <s v="914"/>
    <m/>
    <n v="594606.19999999995"/>
    <n v="594.60619999999994"/>
  </r>
  <r>
    <s v="090120"/>
    <s v="Polar Crane U1"/>
    <d v="2020-11-18T00:00:00"/>
    <n v="3"/>
    <s v="In-Service"/>
    <x v="1"/>
    <x v="1"/>
    <s v="PVNGS"/>
    <n v="256400.66"/>
    <s v="914"/>
    <m/>
    <n v="256400.66"/>
    <n v="256.40066000000002"/>
  </r>
  <r>
    <s v="090120"/>
    <s v="Polar Crane U1"/>
    <d v="2020-11-18T00:00:00"/>
    <n v="3"/>
    <s v="In-Service"/>
    <x v="1"/>
    <x v="1"/>
    <s v="PVNGS"/>
    <n v="626236.23"/>
    <s v="918"/>
    <m/>
    <n v="626236.23"/>
    <n v="626.23622999999998"/>
  </r>
  <r>
    <s v="090165"/>
    <s v="CLASS 1 - Chemistry Software Repl"/>
    <d v="2016-06-22T00:00:00"/>
    <n v="5"/>
    <s v="Closed"/>
    <x v="3"/>
    <x v="3"/>
    <s v="PVNGS"/>
    <n v="1906.52"/>
    <s v="914"/>
    <m/>
    <n v="1906.52"/>
    <n v="1.90652"/>
  </r>
  <r>
    <s v="090187"/>
    <s v="Inverter Modification 2R21-B"/>
    <d v="2018-12-03T00:00:00"/>
    <n v="5"/>
    <s v="Closed"/>
    <x v="0"/>
    <x v="0"/>
    <s v="PVNGS"/>
    <n v="64857.39"/>
    <s v="914"/>
    <m/>
    <n v="64857.39"/>
    <n v="64.857389999999995"/>
  </r>
  <r>
    <s v="090187"/>
    <s v="Inverter Modification 2R21-B"/>
    <d v="2018-12-03T00:00:00"/>
    <n v="5"/>
    <s v="Closed"/>
    <x v="0"/>
    <x v="0"/>
    <s v="PVNGS"/>
    <n v="243856.55"/>
    <s v="918"/>
    <m/>
    <n v="243856.55"/>
    <n v="243.85655"/>
  </r>
  <r>
    <s v="090188"/>
    <s v="Inverter Modification U3"/>
    <d v="2016-11-05T00:00:00"/>
    <n v="5"/>
    <s v="Closed"/>
    <x v="0"/>
    <x v="0"/>
    <s v="PVNGS"/>
    <n v="42549.86"/>
    <s v="914"/>
    <m/>
    <n v="42549.86"/>
    <n v="42.549860000000002"/>
  </r>
  <r>
    <s v="090188"/>
    <s v="Inverter Modification U3"/>
    <d v="2016-11-05T00:00:00"/>
    <n v="5"/>
    <s v="Closed"/>
    <x v="0"/>
    <x v="0"/>
    <s v="PVNGS"/>
    <n v="195358.6"/>
    <s v="918"/>
    <m/>
    <n v="195358.6"/>
    <n v="195.3586"/>
  </r>
  <r>
    <s v="090209"/>
    <s v="Infrastructure Project  PA West End"/>
    <d v="2014-12-31T00:00:00"/>
    <n v="5"/>
    <s v="Closed"/>
    <x v="4"/>
    <x v="4"/>
    <s v="PVNGS"/>
    <n v="722789.81"/>
    <s v="914"/>
    <m/>
    <n v="722789.81"/>
    <n v="722.7898100000001"/>
  </r>
  <r>
    <s v="090209"/>
    <s v="Infrastructure Project  PA West End"/>
    <d v="2014-12-31T00:00:00"/>
    <n v="5"/>
    <s v="Closed"/>
    <x v="4"/>
    <x v="4"/>
    <s v="PVNGS"/>
    <n v="5059.97"/>
    <s v="918"/>
    <m/>
    <n v="5059.97"/>
    <n v="5.0599699999999999"/>
  </r>
  <r>
    <s v="100010"/>
    <s v="Dig Upgrd Generrex U3"/>
    <d v="2016-11-05T00:00:00"/>
    <n v="5"/>
    <s v="Closed"/>
    <x v="0"/>
    <x v="0"/>
    <s v="PVNGS"/>
    <n v="690334.44"/>
    <s v="914"/>
    <m/>
    <n v="690334.44"/>
    <n v="690.33443999999997"/>
  </r>
  <r>
    <s v="100010"/>
    <s v="Dig Upgrd Generrex U3"/>
    <d v="2016-11-05T00:00:00"/>
    <n v="5"/>
    <s v="Closed"/>
    <x v="0"/>
    <x v="0"/>
    <s v="PVNGS"/>
    <n v="3041388"/>
    <s v="918"/>
    <m/>
    <n v="3041388"/>
    <n v="3041.3879999999999"/>
  </r>
  <r>
    <s v="100053"/>
    <s v="Bldg A - 3rd Floor East End Remodel"/>
    <d v="2016-06-15T00:00:00"/>
    <n v="5"/>
    <s v="Closed"/>
    <x v="2"/>
    <x v="2"/>
    <s v="PVNGS"/>
    <n v="88988.71"/>
    <s v="914"/>
    <m/>
    <n v="88988.71"/>
    <n v="88.988710000000012"/>
  </r>
  <r>
    <s v="100095"/>
    <s v="NRCs Cyber Security Regulation"/>
    <d v="2017-12-31T00:00:00"/>
    <n v="5"/>
    <s v="Closed"/>
    <x v="1"/>
    <x v="1"/>
    <s v="PVNGS"/>
    <n v="1152389.8"/>
    <s v="914"/>
    <m/>
    <n v="1152389.8"/>
    <n v="1152.3898000000002"/>
  </r>
  <r>
    <s v="100095"/>
    <s v="NRCs Cyber Security Regulation"/>
    <d v="2017-12-31T00:00:00"/>
    <n v="5"/>
    <s v="Closed"/>
    <x v="1"/>
    <x v="1"/>
    <s v="PVNGS"/>
    <n v="4160537.4"/>
    <s v="918"/>
    <m/>
    <n v="4160537.4"/>
    <n v="4160.5374000000002"/>
  </r>
  <r>
    <s v="100096"/>
    <s v="WRF Electrical Load Center Additions"/>
    <d v="2015-04-17T00:00:00"/>
    <n v="5"/>
    <s v="Closed"/>
    <x v="5"/>
    <x v="5"/>
    <s v="PVNGS"/>
    <n v="48076.95"/>
    <s v="914"/>
    <m/>
    <n v="48076.95"/>
    <n v="48.076949999999997"/>
  </r>
  <r>
    <s v="100152"/>
    <s v="SP Filtration System Repl U1"/>
    <d v="2020-12-08T00:00:00"/>
    <n v="3"/>
    <s v="In-Service"/>
    <x v="0"/>
    <x v="0"/>
    <s v="PVNGS"/>
    <n v="191958"/>
    <s v="914"/>
    <m/>
    <n v="191958"/>
    <n v="191.958"/>
  </r>
  <r>
    <s v="100152"/>
    <s v="SP Filtration System Repl U1"/>
    <d v="2020-12-08T00:00:00"/>
    <n v="3"/>
    <s v="In-Service"/>
    <x v="0"/>
    <x v="0"/>
    <s v="PVNGS"/>
    <n v="747952.74"/>
    <s v="918"/>
    <m/>
    <n v="747952.74"/>
    <n v="747.95273999999995"/>
  </r>
  <r>
    <s v="100158"/>
    <s v="Polar Crane U2"/>
    <d v="2018-12-03T00:00:00"/>
    <n v="5"/>
    <s v="Closed"/>
    <x v="1"/>
    <x v="1"/>
    <s v="PVNGS"/>
    <n v="859764.94"/>
    <s v="914"/>
    <m/>
    <n v="859764.94"/>
    <n v="859.76493999999991"/>
  </r>
  <r>
    <s v="100158"/>
    <s v="Polar Crane U2"/>
    <d v="2018-12-03T00:00:00"/>
    <n v="5"/>
    <s v="Closed"/>
    <x v="1"/>
    <x v="1"/>
    <s v="PVNGS"/>
    <n v="2868658.42"/>
    <s v="918"/>
    <m/>
    <n v="2868658.42"/>
    <n v="2868.6584199999998"/>
  </r>
  <r>
    <s v="100159"/>
    <s v="Polar Crane U3"/>
    <d v="2019-11-21T00:00:00"/>
    <n v="5"/>
    <s v="Closed"/>
    <x v="1"/>
    <x v="1"/>
    <s v="PVNGS"/>
    <n v="281357.45"/>
    <s v="914"/>
    <m/>
    <n v="281357.45"/>
    <n v="281.35745000000003"/>
  </r>
  <r>
    <s v="100159"/>
    <s v="Polar Crane U3"/>
    <d v="2019-11-21T00:00:00"/>
    <n v="5"/>
    <s v="Closed"/>
    <x v="1"/>
    <x v="1"/>
    <s v="PVNGS"/>
    <n v="729838.03"/>
    <s v="918"/>
    <m/>
    <n v="729838.03"/>
    <n v="729.83803"/>
  </r>
  <r>
    <s v="100187"/>
    <s v="REPL OF SP FILTRATION SYSM U3"/>
    <d v="2019-05-28T00:00:00"/>
    <n v="5"/>
    <s v="Closed"/>
    <x v="0"/>
    <x v="0"/>
    <s v="PVNGS"/>
    <n v="307569.09999999998"/>
    <s v="914"/>
    <m/>
    <n v="307569.09999999998"/>
    <n v="307.56909999999999"/>
  </r>
  <r>
    <s v="100187"/>
    <s v="REPL OF SP FILTRATION SYSM U3"/>
    <d v="2019-05-28T00:00:00"/>
    <n v="5"/>
    <s v="Closed"/>
    <x v="0"/>
    <x v="0"/>
    <s v="PVNGS"/>
    <n v="1130552.28"/>
    <s v="918"/>
    <m/>
    <n v="1130552.28"/>
    <n v="1130.5522800000001"/>
  </r>
  <r>
    <s v="100218"/>
    <s v="DG Fire Rated Roll Up Door Repl - U2"/>
    <d v="2018-02-20T00:00:00"/>
    <n v="5"/>
    <s v="Closed"/>
    <x v="2"/>
    <x v="2"/>
    <s v="PVNGS"/>
    <n v="340.57"/>
    <s v="914"/>
    <m/>
    <n v="340.57"/>
    <n v="0.34056999999999998"/>
  </r>
  <r>
    <s v="100247"/>
    <s v="PM Eqpmnt Configure Doc - Non Crits"/>
    <d v="2016-12-21T00:00:00"/>
    <n v="5"/>
    <s v="Closed"/>
    <x v="3"/>
    <x v="3"/>
    <s v="PVNGS"/>
    <n v="47903.69"/>
    <s v="914"/>
    <m/>
    <n v="47903.69"/>
    <n v="47.903690000000005"/>
  </r>
  <r>
    <s v="110002"/>
    <s v="2011 RCP Seals Replacement U2R16"/>
    <d v="2011-05-06T00:00:00"/>
    <n v="5"/>
    <s v="Closed"/>
    <x v="1"/>
    <x v="1"/>
    <s v="PVNGS"/>
    <n v="1596.21"/>
    <s v="914"/>
    <m/>
    <n v="1596.21"/>
    <n v="1.5962100000000001"/>
  </r>
  <r>
    <s v="110002"/>
    <s v="2011 RCP Seals Replacement U2R16"/>
    <d v="2011-05-06T00:00:00"/>
    <n v="5"/>
    <s v="Closed"/>
    <x v="1"/>
    <x v="1"/>
    <s v="PVNGS"/>
    <n v="4432.79"/>
    <s v="918"/>
    <m/>
    <n v="4432.79"/>
    <n v="4.4327899999999998"/>
  </r>
  <r>
    <s v="110033"/>
    <s v="Sewage Treatment Plant Repl"/>
    <d v="2016-03-25T00:00:00"/>
    <n v="5"/>
    <s v="Closed"/>
    <x v="5"/>
    <x v="5"/>
    <s v="PVNGS"/>
    <n v="157718.88"/>
    <s v="914"/>
    <m/>
    <n v="157718.88"/>
    <n v="157.71888000000001"/>
  </r>
  <r>
    <s v="110043"/>
    <s v="Dig Upgrd Generrex U1"/>
    <d v="2017-11-06T00:00:00"/>
    <n v="5"/>
    <s v="Closed"/>
    <x v="0"/>
    <x v="0"/>
    <s v="PVNGS"/>
    <n v="523670.13"/>
    <s v="914"/>
    <m/>
    <n v="523670.13"/>
    <n v="523.67012999999997"/>
  </r>
  <r>
    <s v="110043"/>
    <s v="Dig Upgrd Generrex U1"/>
    <d v="2017-11-06T00:00:00"/>
    <n v="5"/>
    <s v="Closed"/>
    <x v="0"/>
    <x v="0"/>
    <s v="PVNGS"/>
    <n v="2065880.87"/>
    <s v="918"/>
    <m/>
    <n v="2065880.87"/>
    <n v="2065.88087"/>
  </r>
  <r>
    <s v="110044"/>
    <s v="Dig Upgrd Generrex U2"/>
    <d v="2015-11-19T00:00:00"/>
    <n v="5"/>
    <s v="Closed"/>
    <x v="0"/>
    <x v="0"/>
    <s v="PVNGS"/>
    <n v="531100.06000000006"/>
    <s v="914"/>
    <m/>
    <n v="531100.06000000006"/>
    <n v="531.1000600000001"/>
  </r>
  <r>
    <s v="110044"/>
    <s v="Dig Upgrd Generrex U2"/>
    <d v="2015-11-19T00:00:00"/>
    <n v="5"/>
    <s v="Closed"/>
    <x v="0"/>
    <x v="0"/>
    <s v="PVNGS"/>
    <n v="3283125.74"/>
    <s v="918"/>
    <m/>
    <n v="3283125.74"/>
    <n v="3283.1257400000004"/>
  </r>
  <r>
    <s v="110046"/>
    <s v="Dig Upgrd Generrex Simulator B"/>
    <d v="2015-09-30T00:00:00"/>
    <n v="5"/>
    <s v="Closed"/>
    <x v="0"/>
    <x v="0"/>
    <s v="PVNGS"/>
    <n v="21843.9"/>
    <s v="914"/>
    <m/>
    <n v="21843.9"/>
    <n v="21.843900000000001"/>
  </r>
  <r>
    <s v="110046"/>
    <s v="Dig Upgrd Generrex Simulator B"/>
    <d v="2015-09-30T00:00:00"/>
    <n v="5"/>
    <s v="Closed"/>
    <x v="0"/>
    <x v="0"/>
    <s v="PVNGS"/>
    <n v="55769.84"/>
    <s v="918"/>
    <m/>
    <n v="55769.84"/>
    <n v="55.769839999999995"/>
  </r>
  <r>
    <s v="110050"/>
    <s v="SP Concrete Replacement U1 A"/>
    <d v="2016-05-30T00:00:00"/>
    <n v="5"/>
    <s v="Closed"/>
    <x v="1"/>
    <x v="1"/>
    <s v="PVNGS"/>
    <n v="433247.68"/>
    <s v="914"/>
    <m/>
    <n v="433247.68"/>
    <n v="433.24768"/>
  </r>
  <r>
    <s v="110050"/>
    <s v="SP Concrete Replacement U1 A"/>
    <d v="2016-05-30T00:00:00"/>
    <n v="5"/>
    <s v="Closed"/>
    <x v="1"/>
    <x v="1"/>
    <s v="PVNGS"/>
    <n v="1566906.19"/>
    <s v="918"/>
    <m/>
    <n v="1566906.19"/>
    <n v="1566.9061899999999"/>
  </r>
  <r>
    <s v="110060"/>
    <s v="Main Generator Stator Rewind U2"/>
    <d v="2019-01-18T00:00:00"/>
    <n v="5"/>
    <s v="Closed"/>
    <x v="1"/>
    <x v="1"/>
    <s v="PVNGS"/>
    <n v="541152.80000000005"/>
    <s v="914"/>
    <m/>
    <n v="541152.80000000005"/>
    <n v="541.15280000000007"/>
  </r>
  <r>
    <s v="110060"/>
    <s v="Main Generator Stator Rewind U2"/>
    <d v="2019-01-18T00:00:00"/>
    <n v="5"/>
    <s v="Closed"/>
    <x v="1"/>
    <x v="1"/>
    <s v="PVNGS"/>
    <n v="1527122.57"/>
    <s v="918"/>
    <m/>
    <n v="1527122.57"/>
    <n v="1527.12257"/>
  </r>
  <r>
    <s v="110079"/>
    <s v="PRA Model - Fire"/>
    <d v="2020-07-10T00:00:00"/>
    <n v="3"/>
    <s v="In-Service"/>
    <x v="3"/>
    <x v="3"/>
    <s v="PVNGS"/>
    <n v="243492.14"/>
    <s v="914"/>
    <m/>
    <n v="243492.14"/>
    <n v="243.49214000000001"/>
  </r>
  <r>
    <s v="110092"/>
    <s v="Bay 10 Switchyard  Add Control Rm Tie In - U1"/>
    <d v="2016-05-20T00:00:00"/>
    <n v="5"/>
    <s v="Closed"/>
    <x v="0"/>
    <x v="0"/>
    <s v="PVNGS"/>
    <n v="-11348.66"/>
    <s v="914"/>
    <m/>
    <n v="-11348.66"/>
    <n v="-11.348660000000001"/>
  </r>
  <r>
    <s v="110092"/>
    <s v="Bay 10 Switchyard  Add Control Rm Tie In - U1"/>
    <d v="2016-05-20T00:00:00"/>
    <n v="5"/>
    <s v="Closed"/>
    <x v="0"/>
    <x v="0"/>
    <s v="PVNGS"/>
    <n v="3003.47"/>
    <s v="918"/>
    <m/>
    <n v="3003.47"/>
    <n v="3.0034699999999996"/>
  </r>
  <r>
    <s v="110095"/>
    <s v="Spray Pond Margin Recovery U2B"/>
    <d v="2018-12-03T00:00:00"/>
    <n v="5"/>
    <s v="Closed"/>
    <x v="0"/>
    <x v="0"/>
    <s v="PVNGS"/>
    <n v="17996.41"/>
    <s v="914"/>
    <m/>
    <n v="17996.41"/>
    <n v="17.996410000000001"/>
  </r>
  <r>
    <s v="110095"/>
    <s v="Spray Pond Margin Recovery U2B"/>
    <d v="2018-12-03T00:00:00"/>
    <n v="5"/>
    <s v="Closed"/>
    <x v="0"/>
    <x v="0"/>
    <s v="PVNGS"/>
    <n v="126595.83"/>
    <s v="918"/>
    <m/>
    <n v="126595.83"/>
    <n v="126.59583000000001"/>
  </r>
  <r>
    <s v="110096"/>
    <s v="Spray Pond Margin Recovery U1B"/>
    <d v="2016-05-14T00:00:00"/>
    <n v="5"/>
    <s v="Closed"/>
    <x v="0"/>
    <x v="0"/>
    <s v="PVNGS"/>
    <n v="22706.38"/>
    <s v="914"/>
    <m/>
    <n v="22706.38"/>
    <n v="22.706379999999999"/>
  </r>
  <r>
    <s v="110096"/>
    <s v="Spray Pond Margin Recovery U1B"/>
    <d v="2016-05-14T00:00:00"/>
    <n v="5"/>
    <s v="Closed"/>
    <x v="0"/>
    <x v="0"/>
    <s v="PVNGS"/>
    <n v="114683.83"/>
    <s v="918"/>
    <m/>
    <n v="114683.83"/>
    <n v="114.68383"/>
  </r>
  <r>
    <s v="110100"/>
    <s v="Condensate Polisher Rubber Relining - U1"/>
    <d v="2011-11-28T00:00:00"/>
    <n v="5"/>
    <s v="Closed"/>
    <x v="1"/>
    <x v="1"/>
    <s v="PVNGS"/>
    <n v="8041.79"/>
    <s v="914"/>
    <m/>
    <n v="8041.79"/>
    <n v="8.0417900000000007"/>
  </r>
  <r>
    <s v="110100"/>
    <s v="Condensate Polisher Rubber Relining - U1"/>
    <d v="2011-11-28T00:00:00"/>
    <n v="5"/>
    <s v="Closed"/>
    <x v="1"/>
    <x v="1"/>
    <s v="PVNGS"/>
    <n v="40590.6"/>
    <s v="918"/>
    <m/>
    <n v="40590.6"/>
    <n v="40.590600000000002"/>
  </r>
  <r>
    <s v="110167"/>
    <s v="Main FP Turbine OH Lifting system  A"/>
    <d v="2016-07-13T00:00:00"/>
    <n v="5"/>
    <s v="Closed"/>
    <x v="0"/>
    <x v="0"/>
    <s v="PVNGS"/>
    <n v="27412.89"/>
    <s v="914"/>
    <m/>
    <n v="27412.89"/>
    <n v="27.412890000000001"/>
  </r>
  <r>
    <s v="110167"/>
    <s v="Main FP Turbine OH Lifting system  A"/>
    <d v="2016-07-13T00:00:00"/>
    <n v="5"/>
    <s v="Closed"/>
    <x v="0"/>
    <x v="0"/>
    <s v="PVNGS"/>
    <n v="134612.14000000001"/>
    <s v="918"/>
    <m/>
    <n v="134612.14000000001"/>
    <n v="134.61214000000001"/>
  </r>
  <r>
    <s v="110172"/>
    <s v="Duct Banks and Cabling Repl U1"/>
    <d v="2018-06-30T00:00:00"/>
    <n v="5"/>
    <s v="Closed"/>
    <x v="0"/>
    <x v="0"/>
    <s v="PVNGS"/>
    <n v="46802.19"/>
    <s v="914"/>
    <m/>
    <n v="46802.19"/>
    <n v="46.802190000000003"/>
  </r>
  <r>
    <s v="110172"/>
    <s v="Duct Banks and Cabling Repl U1"/>
    <d v="2018-06-30T00:00:00"/>
    <n v="5"/>
    <s v="Closed"/>
    <x v="0"/>
    <x v="0"/>
    <s v="PVNGS"/>
    <n v="204110.7"/>
    <s v="918"/>
    <m/>
    <n v="204110.7"/>
    <n v="204.11070000000001"/>
  </r>
  <r>
    <s v="110204"/>
    <s v="Air Washer Repl - HF System U1 B"/>
    <d v="2017-03-17T00:00:00"/>
    <n v="5"/>
    <s v="Closed"/>
    <x v="0"/>
    <x v="0"/>
    <s v="PVNGS"/>
    <n v="7783.13"/>
    <s v="914"/>
    <m/>
    <n v="7783.13"/>
    <n v="7.7831299999999999"/>
  </r>
  <r>
    <s v="110204"/>
    <s v="Air Washer Repl - HF System U1 B"/>
    <d v="2017-03-17T00:00:00"/>
    <n v="5"/>
    <s v="Closed"/>
    <x v="0"/>
    <x v="0"/>
    <s v="PVNGS"/>
    <n v="28935.35"/>
    <s v="918"/>
    <m/>
    <n v="28935.35"/>
    <n v="28.93535"/>
  </r>
  <r>
    <s v="110218"/>
    <s v="Digital Signage 2015"/>
    <d v="2015-12-22T00:00:00"/>
    <n v="5"/>
    <s v="Closed"/>
    <x v="3"/>
    <x v="3"/>
    <s v="PVNGS"/>
    <n v="584.76"/>
    <s v="914"/>
    <m/>
    <n v="584.76"/>
    <n v="0.58475999999999995"/>
  </r>
  <r>
    <s v="110267"/>
    <s v="DG-992 EDG AVR Replacement Mod U1"/>
    <d v="2014-10-06T00:00:00"/>
    <n v="5"/>
    <s v="Closed"/>
    <x v="0"/>
    <x v="0"/>
    <s v="PVNGS"/>
    <n v="4191.74"/>
    <s v="914"/>
    <m/>
    <n v="4191.74"/>
    <n v="4.1917399999999994"/>
  </r>
  <r>
    <s v="110267"/>
    <s v="DG-992 EDG AVR Replacement Mod U1"/>
    <d v="2014-10-06T00:00:00"/>
    <n v="5"/>
    <s v="Closed"/>
    <x v="0"/>
    <x v="0"/>
    <s v="PVNGS"/>
    <n v="21005.439999999999"/>
    <s v="918"/>
    <m/>
    <n v="21005.439999999999"/>
    <n v="21.00544"/>
  </r>
  <r>
    <s v="110268"/>
    <s v="DG-992 EDG AVR Replacement Mod U2"/>
    <d v="2014-04-02T00:00:00"/>
    <n v="5"/>
    <s v="Closed"/>
    <x v="0"/>
    <x v="0"/>
    <s v="PVNGS"/>
    <n v="17892.650000000001"/>
    <s v="914"/>
    <m/>
    <n v="17892.650000000001"/>
    <n v="17.89265"/>
  </r>
  <r>
    <s v="110268"/>
    <s v="DG-992 EDG AVR Replacement Mod U2"/>
    <d v="2014-04-02T00:00:00"/>
    <n v="5"/>
    <s v="Closed"/>
    <x v="0"/>
    <x v="0"/>
    <s v="PVNGS"/>
    <n v="18783.63"/>
    <s v="918"/>
    <m/>
    <n v="18783.63"/>
    <n v="18.783630000000002"/>
  </r>
  <r>
    <s v="110269"/>
    <s v="DG-992 EDG AVR Replacement Mod U3"/>
    <d v="2013-11-26T00:00:00"/>
    <n v="5"/>
    <s v="Closed"/>
    <x v="0"/>
    <x v="0"/>
    <s v="PVNGS"/>
    <n v="18627.47"/>
    <s v="914"/>
    <m/>
    <n v="18627.47"/>
    <n v="18.627470000000002"/>
  </r>
  <r>
    <s v="110269"/>
    <s v="DG-992 EDG AVR Replacement Mod U3"/>
    <d v="2013-11-26T00:00:00"/>
    <n v="5"/>
    <s v="Closed"/>
    <x v="0"/>
    <x v="0"/>
    <s v="PVNGS"/>
    <n v="48670.68"/>
    <s v="918"/>
    <m/>
    <n v="48670.68"/>
    <n v="48.670679999999997"/>
  </r>
  <r>
    <s v="120028"/>
    <s v="Simulator: Update RELAP Model"/>
    <d v="2018-05-22T00:00:00"/>
    <n v="5"/>
    <s v="Closed"/>
    <x v="3"/>
    <x v="3"/>
    <s v="PVNGS"/>
    <n v="668.12"/>
    <s v="914"/>
    <m/>
    <n v="668.12"/>
    <n v="0.66812000000000005"/>
  </r>
  <r>
    <s v="120046"/>
    <s v="WRF 7th Clarifier Train"/>
    <d v="2016-03-31T00:00:00"/>
    <n v="5"/>
    <s v="Closed"/>
    <x v="5"/>
    <x v="5"/>
    <s v="PVNGS"/>
    <n v="487181.78"/>
    <s v="914"/>
    <m/>
    <n v="487181.78"/>
    <n v="487.18178"/>
  </r>
  <r>
    <s v="120065"/>
    <s v="License Renewal - Metal Fatigue Prgrm S/W"/>
    <d v="2019-02-28T00:00:00"/>
    <n v="5"/>
    <s v="Closed"/>
    <x v="3"/>
    <x v="3"/>
    <s v="PVNGS"/>
    <n v="16781.419999999998"/>
    <s v="914"/>
    <m/>
    <n v="16781.419999999998"/>
    <n v="16.781419999999997"/>
  </r>
  <r>
    <s v="120082"/>
    <s v="License Renewal - Eqpmnt Qual Repl"/>
    <d v="2020-01-10T00:00:00"/>
    <n v="5"/>
    <s v="Closed"/>
    <x v="1"/>
    <x v="1"/>
    <s v="PVNGS"/>
    <n v="92838.93"/>
    <s v="914"/>
    <m/>
    <n v="92838.93"/>
    <n v="92.838929999999991"/>
  </r>
  <r>
    <s v="120082"/>
    <s v="License Renewal - Eqpmnt Qual Repl"/>
    <d v="2020-01-10T00:00:00"/>
    <n v="5"/>
    <s v="Closed"/>
    <x v="1"/>
    <x v="1"/>
    <s v="PVNGS"/>
    <n v="368379.99"/>
    <s v="918"/>
    <m/>
    <n v="368379.99"/>
    <n v="368.37998999999996"/>
  </r>
  <r>
    <s v="120083"/>
    <s v="HVAC Replacement - Bldg A and B"/>
    <d v="2017-03-07T00:00:00"/>
    <n v="5"/>
    <s v="Closed"/>
    <x v="2"/>
    <x v="2"/>
    <s v="PVNGS"/>
    <n v="75477.02"/>
    <s v="914"/>
    <m/>
    <n v="75477.02"/>
    <n v="75.47702000000001"/>
  </r>
  <r>
    <s v="120112"/>
    <s v="Spray Pond Margin Recovery U1A"/>
    <d v="2017-11-06T00:00:00"/>
    <n v="5"/>
    <s v="Closed"/>
    <x v="0"/>
    <x v="0"/>
    <s v="PVNGS"/>
    <n v="35087.089999999997"/>
    <s v="914"/>
    <m/>
    <n v="35087.089999999997"/>
    <n v="35.087089999999996"/>
  </r>
  <r>
    <s v="120112"/>
    <s v="Spray Pond Margin Recovery U1A"/>
    <d v="2017-11-06T00:00:00"/>
    <n v="5"/>
    <s v="Closed"/>
    <x v="0"/>
    <x v="0"/>
    <s v="PVNGS"/>
    <n v="133627.85"/>
    <s v="918"/>
    <m/>
    <n v="133627.85"/>
    <n v="133.62785"/>
  </r>
  <r>
    <s v="120125"/>
    <s v="Air Washer Repl - HF System U2 A"/>
    <d v="2017-12-01T00:00:00"/>
    <n v="5"/>
    <s v="Closed"/>
    <x v="0"/>
    <x v="0"/>
    <s v="PVNGS"/>
    <n v="6640.85"/>
    <s v="914"/>
    <m/>
    <n v="6640.85"/>
    <n v="6.6408500000000004"/>
  </r>
  <r>
    <s v="120125"/>
    <s v="Air Washer Repl - HF System U2 A"/>
    <d v="2017-12-01T00:00:00"/>
    <n v="5"/>
    <s v="Closed"/>
    <x v="0"/>
    <x v="0"/>
    <s v="PVNGS"/>
    <n v="24765.57"/>
    <s v="918"/>
    <m/>
    <n v="24765.57"/>
    <n v="24.76557"/>
  </r>
  <r>
    <s v="120126"/>
    <s v="Air Washer Repl - HF System U3 A"/>
    <d v="2016-09-01T00:00:00"/>
    <n v="5"/>
    <s v="Closed"/>
    <x v="0"/>
    <x v="0"/>
    <s v="PVNGS"/>
    <n v="5540.12"/>
    <s v="914"/>
    <m/>
    <n v="5540.12"/>
    <n v="5.5401199999999999"/>
  </r>
  <r>
    <s v="120126"/>
    <s v="Air Washer Repl - HF System U3 A"/>
    <d v="2016-09-01T00:00:00"/>
    <n v="5"/>
    <s v="Closed"/>
    <x v="0"/>
    <x v="0"/>
    <s v="PVNGS"/>
    <n v="50013.03"/>
    <s v="918"/>
    <m/>
    <n v="50013.03"/>
    <n v="50.013030000000001"/>
  </r>
  <r>
    <s v="120129"/>
    <s v="Auto Shop Fuel Tanks and Pump Repl"/>
    <d v="2016-04-22T00:00:00"/>
    <n v="5"/>
    <s v="Closed"/>
    <x v="4"/>
    <x v="4"/>
    <s v="PVNGS"/>
    <n v="42171.21"/>
    <s v="914"/>
    <m/>
    <n v="42171.21"/>
    <n v="42.171210000000002"/>
  </r>
  <r>
    <s v="120135"/>
    <s v="Mitigating Strategies (FLEX) and BDBM"/>
    <d v="2016-12-21T00:00:00"/>
    <n v="3"/>
    <s v="In-Service"/>
    <x v="6"/>
    <x v="6"/>
    <s v="PVNGS"/>
    <n v="213119.18"/>
    <s v="914"/>
    <m/>
    <n v="213119.18"/>
    <n v="213.11918"/>
  </r>
  <r>
    <s v="120135"/>
    <s v="Mitigating Strategies (FLEX) and BDBM"/>
    <d v="2016-12-21T00:00:00"/>
    <n v="3"/>
    <s v="In-Service"/>
    <x v="6"/>
    <x v="6"/>
    <s v="PVNGS"/>
    <n v="902788.51"/>
    <s v="918"/>
    <m/>
    <n v="902788.51"/>
    <n v="902.78850999999997"/>
  </r>
  <r>
    <s v="120136"/>
    <s v="Seismic Hazards Validation Update"/>
    <d v="2016-09-30T00:00:00"/>
    <n v="5"/>
    <s v="Closed"/>
    <x v="6"/>
    <x v="6"/>
    <s v="PVNGS"/>
    <n v="167758.48000000001"/>
    <s v="914"/>
    <m/>
    <n v="167758.48000000001"/>
    <n v="167.75848000000002"/>
  </r>
  <r>
    <s v="120136"/>
    <s v="Seismic Hazards Validation Update"/>
    <d v="2016-09-30T00:00:00"/>
    <n v="5"/>
    <s v="Closed"/>
    <x v="6"/>
    <x v="6"/>
    <s v="PVNGS"/>
    <n v="955386.41"/>
    <s v="918"/>
    <m/>
    <n v="955386.41"/>
    <n v="955.38641000000007"/>
  </r>
  <r>
    <s v="120143"/>
    <s v="Duct Banks and Cabling Repl U3"/>
    <d v="2017-06-15T00:00:00"/>
    <n v="5"/>
    <s v="Closed"/>
    <x v="0"/>
    <x v="0"/>
    <s v="PVNGS"/>
    <n v="118333.54"/>
    <s v="914"/>
    <m/>
    <n v="118333.54"/>
    <n v="118.33354"/>
  </r>
  <r>
    <s v="120143"/>
    <s v="Duct Banks and Cabling Repl U3"/>
    <d v="2017-06-15T00:00:00"/>
    <n v="5"/>
    <s v="Closed"/>
    <x v="0"/>
    <x v="0"/>
    <s v="PVNGS"/>
    <n v="291195.3"/>
    <s v="918"/>
    <m/>
    <n v="291195.3"/>
    <n v="291.19529999999997"/>
  </r>
  <r>
    <s v="120153"/>
    <s v="Waste Centrifuge Piers Refurbishment"/>
    <d v="2014-12-31T00:00:00"/>
    <n v="5"/>
    <s v="Closed"/>
    <x v="5"/>
    <x v="5"/>
    <s v="PVNGS"/>
    <n v="17491.54"/>
    <s v="914"/>
    <m/>
    <n v="17491.54"/>
    <n v="17.491540000000001"/>
  </r>
  <r>
    <s v="130019"/>
    <s v="Oracle Hardware Replacement 2015"/>
    <d v="2016-08-31T00:00:00"/>
    <n v="5"/>
    <s v="Closed"/>
    <x v="3"/>
    <x v="3"/>
    <s v="PVNGS"/>
    <n v="17867.78"/>
    <s v="914"/>
    <m/>
    <n v="17867.78"/>
    <n v="17.86778"/>
  </r>
  <r>
    <s v="130057"/>
    <s v="Main Generator Stator Rewedge U1"/>
    <d v="2014-11-11T00:00:00"/>
    <n v="5"/>
    <s v="Closed"/>
    <x v="1"/>
    <x v="1"/>
    <s v="PVNGS"/>
    <n v="85904.93"/>
    <s v="914"/>
    <m/>
    <n v="85904.93"/>
    <n v="85.904929999999993"/>
  </r>
  <r>
    <s v="130057"/>
    <s v="Main Generator Stator Rewedge U1"/>
    <d v="2014-11-11T00:00:00"/>
    <n v="5"/>
    <s v="Closed"/>
    <x v="1"/>
    <x v="1"/>
    <s v="PVNGS"/>
    <n v="171210.52"/>
    <s v="918"/>
    <m/>
    <n v="171210.52"/>
    <n v="171.21052"/>
  </r>
  <r>
    <s v="130064"/>
    <s v="Stator Leak Monitoring System HP U3"/>
    <d v="2016-11-05T00:00:00"/>
    <n v="5"/>
    <s v="Closed"/>
    <x v="1"/>
    <x v="1"/>
    <s v="PVNGS"/>
    <n v="9587.08"/>
    <s v="914"/>
    <m/>
    <n v="9587.08"/>
    <n v="9.5870800000000003"/>
  </r>
  <r>
    <s v="130064"/>
    <s v="Stator Leak Monitoring System HP U3"/>
    <d v="2016-11-05T00:00:00"/>
    <n v="5"/>
    <s v="Closed"/>
    <x v="1"/>
    <x v="1"/>
    <s v="PVNGS"/>
    <n v="37701.03"/>
    <s v="918"/>
    <m/>
    <n v="37701.03"/>
    <n v="37.701029999999996"/>
  </r>
  <r>
    <s v="130074"/>
    <s v="Const Power Replacement - 2014"/>
    <d v="2018-12-15T00:00:00"/>
    <n v="5"/>
    <s v="Closed"/>
    <x v="4"/>
    <x v="4"/>
    <s v="PVNGS"/>
    <n v="176394.83"/>
    <s v="914"/>
    <m/>
    <n v="176394.83"/>
    <n v="176.39482999999998"/>
  </r>
  <r>
    <s v="130085"/>
    <s v="QE Offsite Siren Installation - Phase 2"/>
    <d v="2019-09-20T00:00:00"/>
    <n v="5"/>
    <s v="Closed"/>
    <x v="0"/>
    <x v="0"/>
    <s v="PVNGS"/>
    <n v="22446.63"/>
    <s v="914"/>
    <m/>
    <n v="22446.63"/>
    <n v="22.446630000000003"/>
  </r>
  <r>
    <s v="130085"/>
    <s v="QE Offsite Siren Installation - Phase 2"/>
    <d v="2019-09-20T00:00:00"/>
    <n v="5"/>
    <s v="Closed"/>
    <x v="0"/>
    <x v="0"/>
    <s v="PVNGS"/>
    <n v="72786.97"/>
    <s v="918"/>
    <m/>
    <n v="72786.97"/>
    <n v="72.786969999999997"/>
  </r>
  <r>
    <s v="130089"/>
    <s v="Temp Power Connections - BDB - U3"/>
    <d v="2015-04-30T00:00:00"/>
    <n v="5"/>
    <s v="Closed"/>
    <x v="6"/>
    <x v="6"/>
    <s v="PVNGS"/>
    <n v="140841.07"/>
    <s v="914"/>
    <m/>
    <n v="140841.07"/>
    <n v="140.84107"/>
  </r>
  <r>
    <s v="130089"/>
    <s v="Temp Power Connections - BDB - U3"/>
    <d v="2015-04-30T00:00:00"/>
    <n v="5"/>
    <s v="Closed"/>
    <x v="6"/>
    <x v="6"/>
    <s v="PVNGS"/>
    <n v="572197.15"/>
    <s v="918"/>
    <m/>
    <n v="572197.15"/>
    <n v="572.19715000000008"/>
  </r>
  <r>
    <s v="130092"/>
    <s v="Fukushima Emerg Rspns Equip - 2014"/>
    <d v="2014-12-31T00:00:00"/>
    <n v="5"/>
    <s v="Closed"/>
    <x v="6"/>
    <x v="6"/>
    <s v="PVNGS"/>
    <n v="143587.99"/>
    <s v="914"/>
    <m/>
    <n v="143587.99"/>
    <n v="143.58798999999999"/>
  </r>
  <r>
    <s v="130092"/>
    <s v="Fukushima Emerg Rspns Equip - 2014"/>
    <d v="2014-12-31T00:00:00"/>
    <n v="5"/>
    <s v="Closed"/>
    <x v="6"/>
    <x v="6"/>
    <s v="PVNGS"/>
    <n v="857578.77"/>
    <s v="918"/>
    <m/>
    <n v="857578.77"/>
    <n v="857.57876999999996"/>
  </r>
  <r>
    <s v="130096"/>
    <s v="Vehicle Replacement - 2015"/>
    <d v="2015-12-30T00:00:00"/>
    <n v="5"/>
    <s v="Closed"/>
    <x v="4"/>
    <x v="4"/>
    <s v="PVNGS"/>
    <n v="19117.98"/>
    <s v="914"/>
    <m/>
    <n v="19117.98"/>
    <n v="19.117979999999999"/>
  </r>
  <r>
    <s v="130108"/>
    <s v="Ingress/Egress Parking Lot Modifications"/>
    <d v="2016-12-31T00:00:00"/>
    <n v="5"/>
    <s v="Closed"/>
    <x v="4"/>
    <x v="4"/>
    <s v="PVNGS"/>
    <n v="227598.56"/>
    <s v="914"/>
    <m/>
    <n v="227598.56"/>
    <n v="227.59855999999999"/>
  </r>
  <r>
    <s v="130114"/>
    <s v="RCP Control Cable MSO U3"/>
    <d v="2016-11-05T00:00:00"/>
    <n v="5"/>
    <s v="Closed"/>
    <x v="0"/>
    <x v="0"/>
    <s v="PVNGS"/>
    <n v="-5824.42"/>
    <s v="914"/>
    <m/>
    <n v="-5824.42"/>
    <n v="-5.8244199999999999"/>
  </r>
  <r>
    <s v="130114"/>
    <s v="RCP Control Cable MSO U3"/>
    <d v="2016-11-05T00:00:00"/>
    <n v="5"/>
    <s v="Closed"/>
    <x v="0"/>
    <x v="0"/>
    <s v="PVNGS"/>
    <n v="151333.35999999999"/>
    <s v="918"/>
    <m/>
    <n v="151333.35999999999"/>
    <n v="151.33336"/>
  </r>
  <r>
    <s v="130124"/>
    <s v="Security Access Control FP - Common"/>
    <d v="2020-12-15T00:00:00"/>
    <n v="3"/>
    <s v="In-Service"/>
    <x v="0"/>
    <x v="0"/>
    <s v="PVNGS"/>
    <n v="235400.11"/>
    <s v="914"/>
    <m/>
    <n v="235400.11"/>
    <n v="235.40010999999998"/>
  </r>
  <r>
    <s v="130124"/>
    <s v="Security Access Control FP - Common"/>
    <d v="2020-12-15T00:00:00"/>
    <n v="3"/>
    <s v="In-Service"/>
    <x v="0"/>
    <x v="0"/>
    <s v="PVNGS"/>
    <n v="783052.86"/>
    <s v="918"/>
    <m/>
    <n v="783052.86"/>
    <n v="783.05286000000001"/>
  </r>
  <r>
    <s v="130128"/>
    <s v="Temp Power Connections - BDB - U1"/>
    <d v="2014-11-11T00:00:00"/>
    <n v="5"/>
    <s v="Closed"/>
    <x v="6"/>
    <x v="6"/>
    <s v="PVNGS"/>
    <n v="125200.67"/>
    <s v="914"/>
    <m/>
    <n v="125200.67"/>
    <n v="125.20067"/>
  </r>
  <r>
    <s v="130128"/>
    <s v="Temp Power Connections - BDB - U1"/>
    <d v="2014-11-11T00:00:00"/>
    <n v="5"/>
    <s v="Closed"/>
    <x v="6"/>
    <x v="6"/>
    <s v="PVNGS"/>
    <n v="561741.49"/>
    <s v="918"/>
    <m/>
    <n v="561741.49"/>
    <n v="561.74149"/>
  </r>
  <r>
    <s v="130130"/>
    <s v="FUKUSHIMA PLANT MODS - U1"/>
    <d v="2014-11-08T00:00:00"/>
    <n v="5"/>
    <s v="Closed"/>
    <x v="6"/>
    <x v="6"/>
    <s v="PVNGS"/>
    <n v="483321.64"/>
    <s v="914"/>
    <m/>
    <n v="483321.64"/>
    <n v="483.32164"/>
  </r>
  <r>
    <s v="130130"/>
    <s v="FUKUSHIMA PLANT MODS - U1"/>
    <d v="2014-11-08T00:00:00"/>
    <n v="5"/>
    <s v="Closed"/>
    <x v="6"/>
    <x v="6"/>
    <s v="PVNGS"/>
    <n v="1404287.71"/>
    <s v="918"/>
    <m/>
    <n v="1404287.71"/>
    <n v="1404.2877100000001"/>
  </r>
  <r>
    <s v="130149"/>
    <s v="Emerg Preparedness Comm - U1"/>
    <d v="2014-11-07T00:00:00"/>
    <n v="5"/>
    <s v="Closed"/>
    <x v="6"/>
    <x v="6"/>
    <s v="PVNGS"/>
    <n v="6064.63"/>
    <s v="914"/>
    <m/>
    <n v="6064.63"/>
    <n v="6.0646300000000002"/>
  </r>
  <r>
    <s v="130149"/>
    <s v="Emerg Preparedness Comm - U1"/>
    <d v="2014-11-07T00:00:00"/>
    <n v="5"/>
    <s v="Closed"/>
    <x v="6"/>
    <x v="6"/>
    <s v="PVNGS"/>
    <n v="47062.79"/>
    <s v="918"/>
    <m/>
    <n v="47062.79"/>
    <n v="47.06279"/>
  </r>
  <r>
    <s v="130157"/>
    <s v="WRF 1st Stage Thickener Life Ext"/>
    <d v="2019-09-20T00:00:00"/>
    <n v="5"/>
    <s v="Closed"/>
    <x v="5"/>
    <x v="5"/>
    <s v="PVNGS"/>
    <n v="7799.78"/>
    <s v="914"/>
    <m/>
    <n v="7799.78"/>
    <n v="7.7997800000000002"/>
  </r>
  <r>
    <s v="130160"/>
    <s v="Digital Asset Protection System -Comm"/>
    <d v="2016-09-30T00:00:00"/>
    <n v="5"/>
    <s v="Closed"/>
    <x v="0"/>
    <x v="0"/>
    <s v="PVNGS"/>
    <n v="49551.89"/>
    <s v="914"/>
    <m/>
    <n v="49551.89"/>
    <n v="49.55189"/>
  </r>
  <r>
    <s v="130160"/>
    <s v="Digital Asset Protection System -Comm"/>
    <d v="2016-09-30T00:00:00"/>
    <n v="5"/>
    <s v="Closed"/>
    <x v="0"/>
    <x v="0"/>
    <s v="PVNGS"/>
    <n v="253700.75"/>
    <s v="918"/>
    <m/>
    <n v="253700.75"/>
    <n v="253.70075"/>
  </r>
  <r>
    <s v="130161"/>
    <s v="Digital Asset Protection System - U1"/>
    <d v="2016-09-30T00:00:00"/>
    <n v="4"/>
    <s v="Cancelled"/>
    <x v="0"/>
    <x v="0"/>
    <s v="PVNGS"/>
    <n v="0"/>
    <s v="914"/>
    <m/>
    <n v="0"/>
    <n v="0"/>
  </r>
  <r>
    <s v="130161"/>
    <s v="Digital Asset Protection System - U1"/>
    <d v="2016-09-30T00:00:00"/>
    <n v="4"/>
    <s v="Cancelled"/>
    <x v="0"/>
    <x v="0"/>
    <s v="PVNGS"/>
    <n v="0"/>
    <s v="918"/>
    <m/>
    <n v="0"/>
    <n v="0"/>
  </r>
  <r>
    <s v="130162"/>
    <s v="Digital Asset Protection System - U2"/>
    <d v="2016-09-30T00:00:00"/>
    <n v="4"/>
    <s v="Cancelled"/>
    <x v="0"/>
    <x v="0"/>
    <s v="PVNGS"/>
    <n v="0"/>
    <s v="914"/>
    <m/>
    <n v="0"/>
    <n v="0"/>
  </r>
  <r>
    <s v="130162"/>
    <s v="Digital Asset Protection System - U2"/>
    <d v="2016-09-30T00:00:00"/>
    <n v="4"/>
    <s v="Cancelled"/>
    <x v="0"/>
    <x v="0"/>
    <s v="PVNGS"/>
    <n v="0"/>
    <s v="918"/>
    <m/>
    <n v="0"/>
    <n v="0"/>
  </r>
  <r>
    <s v="130163"/>
    <s v="Digital Asset Protection System - U3"/>
    <d v="2016-09-30T00:00:00"/>
    <n v="4"/>
    <s v="Cancelled"/>
    <x v="0"/>
    <x v="0"/>
    <s v="PVNGS"/>
    <n v="0"/>
    <s v="914"/>
    <m/>
    <n v="0"/>
    <n v="0"/>
  </r>
  <r>
    <s v="130163"/>
    <s v="Digital Asset Protection System - U3"/>
    <d v="2016-09-30T00:00:00"/>
    <n v="4"/>
    <s v="Cancelled"/>
    <x v="0"/>
    <x v="0"/>
    <s v="PVNGS"/>
    <n v="0"/>
    <s v="918"/>
    <m/>
    <n v="0"/>
    <n v="0"/>
  </r>
  <r>
    <s v="130166"/>
    <s v="Security Access Control FP - U1"/>
    <d v="2019-12-15T00:00:00"/>
    <n v="5"/>
    <s v="Closed"/>
    <x v="0"/>
    <x v="0"/>
    <s v="PVNGS"/>
    <n v="76675.39"/>
    <s v="914"/>
    <m/>
    <n v="76675.39"/>
    <n v="76.675389999999993"/>
  </r>
  <r>
    <s v="130166"/>
    <s v="Security Access Control FP - U1"/>
    <d v="2019-12-15T00:00:00"/>
    <n v="5"/>
    <s v="Closed"/>
    <x v="0"/>
    <x v="0"/>
    <s v="PVNGS"/>
    <n v="251586.96"/>
    <s v="918"/>
    <m/>
    <n v="251586.96"/>
    <n v="251.58696"/>
  </r>
  <r>
    <s v="130167"/>
    <s v="Security Access Control FP - U2"/>
    <d v="2019-12-15T00:00:00"/>
    <n v="5"/>
    <s v="Closed"/>
    <x v="0"/>
    <x v="0"/>
    <s v="PVNGS"/>
    <n v="82905.5"/>
    <s v="914"/>
    <m/>
    <n v="82905.5"/>
    <n v="82.905500000000004"/>
  </r>
  <r>
    <s v="130167"/>
    <s v="Security Access Control FP - U2"/>
    <d v="2019-12-15T00:00:00"/>
    <n v="5"/>
    <s v="Closed"/>
    <x v="0"/>
    <x v="0"/>
    <s v="PVNGS"/>
    <n v="279363.40000000002"/>
    <s v="918"/>
    <m/>
    <n v="279363.40000000002"/>
    <n v="279.36340000000001"/>
  </r>
  <r>
    <s v="130168"/>
    <s v="Security Access Control FP - U3"/>
    <d v="2018-05-20T00:00:00"/>
    <n v="5"/>
    <s v="Closed"/>
    <x v="0"/>
    <x v="0"/>
    <s v="PVNGS"/>
    <n v="259941.9"/>
    <s v="914"/>
    <m/>
    <n v="259941.9"/>
    <n v="259.94189999999998"/>
  </r>
  <r>
    <s v="130168"/>
    <s v="Security Access Control FP - U3"/>
    <d v="2018-05-20T00:00:00"/>
    <n v="5"/>
    <s v="Closed"/>
    <x v="0"/>
    <x v="0"/>
    <s v="PVNGS"/>
    <n v="780954.8"/>
    <s v="918"/>
    <m/>
    <n v="780954.8"/>
    <n v="780.95480000000009"/>
  </r>
  <r>
    <s v="130173"/>
    <s v="SP Pump Capital Spare"/>
    <d v="2017-04-17T00:00:00"/>
    <n v="5"/>
    <s v="Closed"/>
    <x v="1"/>
    <x v="1"/>
    <s v="PVNGS"/>
    <n v="69148.14"/>
    <s v="914"/>
    <m/>
    <n v="69148.14"/>
    <n v="69.148139999999998"/>
  </r>
  <r>
    <s v="130173"/>
    <s v="SP Pump Capital Spare"/>
    <d v="2017-04-17T00:00:00"/>
    <n v="5"/>
    <s v="Closed"/>
    <x v="1"/>
    <x v="1"/>
    <s v="PVNGS"/>
    <n v="232631.15"/>
    <s v="918"/>
    <m/>
    <n v="232631.15"/>
    <n v="232.63114999999999"/>
  </r>
  <r>
    <s v="140009"/>
    <s v="CEA Repl U1"/>
    <d v="2016-05-14T00:00:00"/>
    <n v="5"/>
    <s v="Closed"/>
    <x v="1"/>
    <x v="1"/>
    <s v="PVNGS"/>
    <n v="230579.13"/>
    <s v="914"/>
    <m/>
    <n v="230579.13"/>
    <n v="230.57912999999999"/>
  </r>
  <r>
    <s v="140009"/>
    <s v="CEA Repl U1"/>
    <d v="2016-05-14T00:00:00"/>
    <n v="5"/>
    <s v="Closed"/>
    <x v="1"/>
    <x v="1"/>
    <s v="PVNGS"/>
    <n v="606268.26"/>
    <s v="918"/>
    <m/>
    <n v="606268.26"/>
    <n v="606.26826000000005"/>
  </r>
  <r>
    <s v="140022"/>
    <s v="WRF Centrifuge Repl - 2016"/>
    <d v="2017-03-31T00:00:00"/>
    <n v="5"/>
    <s v="Closed"/>
    <x v="5"/>
    <x v="5"/>
    <s v="PVNGS"/>
    <n v="72598.17"/>
    <s v="914"/>
    <m/>
    <n v="72598.17"/>
    <n v="72.598169999999996"/>
  </r>
  <r>
    <s v="140024"/>
    <s v="GF Filter Media - 2016"/>
    <d v="2016-06-30T00:00:00"/>
    <n v="5"/>
    <s v="Closed"/>
    <x v="5"/>
    <x v="5"/>
    <s v="PVNGS"/>
    <n v="20637.18"/>
    <s v="914"/>
    <m/>
    <n v="20637.18"/>
    <n v="20.637180000000001"/>
  </r>
  <r>
    <s v="140027"/>
    <s v="CT Life Extension U2 2014"/>
    <d v="2014-05-03T00:00:00"/>
    <n v="5"/>
    <s v="Closed"/>
    <x v="0"/>
    <x v="0"/>
    <s v="PVNGS"/>
    <n v="128477.39"/>
    <s v="914"/>
    <m/>
    <n v="128477.39"/>
    <n v="128.47738999999999"/>
  </r>
  <r>
    <s v="140027"/>
    <s v="CT Life Extension U2 2014"/>
    <d v="2014-05-03T00:00:00"/>
    <n v="5"/>
    <s v="Closed"/>
    <x v="0"/>
    <x v="0"/>
    <s v="PVNGS"/>
    <n v="545584.79"/>
    <s v="918"/>
    <m/>
    <n v="545584.79"/>
    <n v="545.58479"/>
  </r>
  <r>
    <s v="140042"/>
    <s v="Permanent Excel Platforms 2015"/>
    <d v="2016-12-15T00:00:00"/>
    <n v="3"/>
    <s v="In-Service"/>
    <x v="0"/>
    <x v="0"/>
    <s v="PVNGS"/>
    <n v="2394.56"/>
    <s v="914"/>
    <m/>
    <n v="2394.56"/>
    <n v="2.3945599999999998"/>
  </r>
  <r>
    <s v="140042"/>
    <s v="Permanent Excel Platforms 2015"/>
    <d v="2016-12-15T00:00:00"/>
    <n v="3"/>
    <s v="In-Service"/>
    <x v="0"/>
    <x v="0"/>
    <s v="PVNGS"/>
    <n v="13022.88"/>
    <s v="918"/>
    <m/>
    <n v="13022.88"/>
    <n v="13.022879999999999"/>
  </r>
  <r>
    <s v="140044"/>
    <s v="Stator Leak Monitoring System HP U2"/>
    <d v="2015-11-15T00:00:00"/>
    <n v="5"/>
    <s v="Closed"/>
    <x v="1"/>
    <x v="1"/>
    <s v="PVNGS"/>
    <n v="22995.49"/>
    <s v="914"/>
    <m/>
    <n v="22995.49"/>
    <n v="22.99549"/>
  </r>
  <r>
    <s v="140044"/>
    <s v="Stator Leak Monitoring System HP U2"/>
    <d v="2015-11-15T00:00:00"/>
    <n v="5"/>
    <s v="Closed"/>
    <x v="1"/>
    <x v="1"/>
    <s v="PVNGS"/>
    <n v="90655.42"/>
    <s v="918"/>
    <m/>
    <n v="90655.42"/>
    <n v="90.655419999999992"/>
  </r>
  <r>
    <s v="140045"/>
    <s v="Stator Leak Monitoring System HP U1"/>
    <d v="2016-05-14T00:00:00"/>
    <n v="5"/>
    <s v="Closed"/>
    <x v="1"/>
    <x v="1"/>
    <s v="PVNGS"/>
    <n v="6216.28"/>
    <s v="914"/>
    <m/>
    <n v="6216.28"/>
    <n v="6.2162799999999994"/>
  </r>
  <r>
    <s v="140045"/>
    <s v="Stator Leak Monitoring System HP U1"/>
    <d v="2016-05-14T00:00:00"/>
    <n v="5"/>
    <s v="Closed"/>
    <x v="1"/>
    <x v="1"/>
    <s v="PVNGS"/>
    <n v="33638.980000000003"/>
    <s v="918"/>
    <m/>
    <n v="33638.980000000003"/>
    <n v="33.638980000000004"/>
  </r>
  <r>
    <s v="140063"/>
    <s v="CRIBMASTER SOFTWARE"/>
    <d v="2016-12-31T00:00:00"/>
    <n v="5"/>
    <s v="Closed"/>
    <x v="3"/>
    <x v="3"/>
    <s v="PVNGS"/>
    <n v="31006.06"/>
    <s v="914"/>
    <m/>
    <n v="31006.06"/>
    <n v="31.006060000000002"/>
  </r>
  <r>
    <s v="140066"/>
    <s v="Network Infrastructure -Turbine Bldg U1"/>
    <d v="2016-05-27T00:00:00"/>
    <n v="5"/>
    <s v="Closed"/>
    <x v="3"/>
    <x v="3"/>
    <s v="PVNGS"/>
    <n v="27201.11"/>
    <s v="914"/>
    <m/>
    <n v="27201.11"/>
    <n v="27.20111"/>
  </r>
  <r>
    <s v="140068"/>
    <s v="RCP Control Cable MSO U2"/>
    <d v="2015-11-12T00:00:00"/>
    <n v="5"/>
    <s v="Closed"/>
    <x v="0"/>
    <x v="0"/>
    <s v="PVNGS"/>
    <n v="16836.64"/>
    <s v="914"/>
    <m/>
    <n v="16836.64"/>
    <n v="16.836639999999999"/>
  </r>
  <r>
    <s v="140068"/>
    <s v="RCP Control Cable MSO U2"/>
    <d v="2015-11-12T00:00:00"/>
    <n v="5"/>
    <s v="Closed"/>
    <x v="0"/>
    <x v="0"/>
    <s v="PVNGS"/>
    <n v="136955.42000000001"/>
    <s v="918"/>
    <m/>
    <n v="136955.42000000001"/>
    <n v="136.95542"/>
  </r>
  <r>
    <s v="140074"/>
    <s v="Elevator A and B Control System Repl"/>
    <d v="2017-02-02T00:00:00"/>
    <n v="5"/>
    <s v="Closed"/>
    <x v="2"/>
    <x v="2"/>
    <s v="PVNGS"/>
    <n v="11010.69"/>
    <s v="914"/>
    <m/>
    <n v="11010.69"/>
    <n v="11.01069"/>
  </r>
  <r>
    <s v="140076"/>
    <s v="WRF Lab Refurbishment"/>
    <d v="2017-02-28T00:00:00"/>
    <n v="5"/>
    <s v="Closed"/>
    <x v="5"/>
    <x v="5"/>
    <s v="PVNGS"/>
    <n v="22206.1"/>
    <s v="914"/>
    <m/>
    <n v="22206.1"/>
    <n v="22.206099999999999"/>
  </r>
  <r>
    <s v="140079"/>
    <s v="Main FP Turbine OH Lifting system  B"/>
    <d v="2017-10-01T00:00:00"/>
    <n v="5"/>
    <s v="Closed"/>
    <x v="0"/>
    <x v="0"/>
    <s v="PVNGS"/>
    <n v="34409.89"/>
    <s v="914"/>
    <m/>
    <n v="34409.89"/>
    <n v="34.409889999999997"/>
  </r>
  <r>
    <s v="140079"/>
    <s v="Main FP Turbine OH Lifting system  B"/>
    <d v="2017-10-01T00:00:00"/>
    <n v="5"/>
    <s v="Closed"/>
    <x v="0"/>
    <x v="0"/>
    <s v="PVNGS"/>
    <n v="117030.39"/>
    <s v="918"/>
    <m/>
    <n v="117030.39"/>
    <n v="117.03039"/>
  </r>
  <r>
    <s v="140082"/>
    <s v="Motor Replacements 2014 2R18"/>
    <d v="2014-05-03T00:00:00"/>
    <n v="5"/>
    <s v="Closed"/>
    <x v="1"/>
    <x v="1"/>
    <s v="PVNGS"/>
    <n v="5644.55"/>
    <s v="914"/>
    <m/>
    <n v="5644.55"/>
    <n v="5.6445500000000006"/>
  </r>
  <r>
    <s v="140082"/>
    <s v="Motor Replacements 2014 2R18"/>
    <d v="2014-05-03T00:00:00"/>
    <n v="5"/>
    <s v="Closed"/>
    <x v="1"/>
    <x v="1"/>
    <s v="PVNGS"/>
    <n v="18480.54"/>
    <s v="918"/>
    <m/>
    <n v="18480.54"/>
    <n v="18.480540000000001"/>
  </r>
  <r>
    <s v="140084"/>
    <s v="CW Pipeline Rep -2014"/>
    <d v="2014-11-21T00:00:00"/>
    <n v="4"/>
    <s v="Cancelled"/>
    <x v="1"/>
    <x v="1"/>
    <s v="PVNGS"/>
    <n v="-3952.92"/>
    <s v="914"/>
    <m/>
    <n v="-3952.92"/>
    <n v="-3.9529200000000002"/>
  </r>
  <r>
    <s v="140084"/>
    <s v="CW Pipeline Rep -2014"/>
    <d v="2014-11-21T00:00:00"/>
    <n v="4"/>
    <s v="Cancelled"/>
    <x v="1"/>
    <x v="1"/>
    <s v="PVNGS"/>
    <n v="-14568.56"/>
    <s v="918"/>
    <m/>
    <n v="-14568.56"/>
    <n v="-14.56856"/>
  </r>
  <r>
    <s v="140094"/>
    <s v="Main Transformer New Purchase 1R18"/>
    <d v="2014-11-11T00:00:00"/>
    <n v="5"/>
    <s v="Closed"/>
    <x v="1"/>
    <x v="1"/>
    <s v="PVNGS"/>
    <n v="40463.480000000003"/>
    <s v="914"/>
    <m/>
    <n v="40463.480000000003"/>
    <n v="40.463480000000004"/>
  </r>
  <r>
    <s v="140094"/>
    <s v="Main Transformer New Purchase 1R18"/>
    <d v="2014-11-11T00:00:00"/>
    <n v="5"/>
    <s v="Closed"/>
    <x v="1"/>
    <x v="1"/>
    <s v="PVNGS"/>
    <n v="617232.44999999995"/>
    <s v="918"/>
    <m/>
    <n v="617232.44999999995"/>
    <n v="617.23244999999997"/>
  </r>
  <r>
    <s v="140096"/>
    <s v="Loss of Phase on Startup Xfmr U1"/>
    <d v="2019-12-31T00:00:00"/>
    <n v="5"/>
    <s v="Closed"/>
    <x v="0"/>
    <x v="0"/>
    <s v="PVNGS"/>
    <n v="159697.39000000001"/>
    <s v="914"/>
    <m/>
    <n v="159697.39000000001"/>
    <n v="159.69739000000001"/>
  </r>
  <r>
    <s v="140096"/>
    <s v="Loss of Phase on Startup Xfmr U1"/>
    <d v="2019-12-31T00:00:00"/>
    <n v="5"/>
    <s v="Closed"/>
    <x v="0"/>
    <x v="0"/>
    <s v="PVNGS"/>
    <n v="399098.17"/>
    <s v="918"/>
    <m/>
    <n v="399098.17"/>
    <n v="399.09816999999998"/>
  </r>
  <r>
    <s v="140120"/>
    <s v="MUOV Barriers"/>
    <d v="2018-06-15T00:00:00"/>
    <n v="5"/>
    <s v="Closed"/>
    <x v="4"/>
    <x v="4"/>
    <s v="PVNGS"/>
    <n v="10428.48"/>
    <s v="914"/>
    <m/>
    <n v="10428.48"/>
    <n v="10.42848"/>
  </r>
  <r>
    <s v="140128"/>
    <s v="PM Eqpmnt Configure Doc - Crits"/>
    <d v="2019-06-25T00:00:00"/>
    <n v="5"/>
    <s v="Closed"/>
    <x v="3"/>
    <x v="3"/>
    <s v="PVNGS"/>
    <n v="95461.53"/>
    <s v="914"/>
    <m/>
    <n v="95461.53"/>
    <n v="95.461529999999996"/>
  </r>
  <r>
    <s v="140136"/>
    <s v="Network Infrastructure -Turbine Bldg U2"/>
    <d v="2016-10-05T00:00:00"/>
    <n v="5"/>
    <s v="Closed"/>
    <x v="3"/>
    <x v="3"/>
    <s v="PVNGS"/>
    <n v="5983.79"/>
    <s v="914"/>
    <m/>
    <n v="5983.79"/>
    <n v="5.9837899999999999"/>
  </r>
  <r>
    <s v="140137"/>
    <s v="Network Infrastructure -Turbine Bldg U3"/>
    <d v="2016-09-06T00:00:00"/>
    <n v="5"/>
    <s v="Closed"/>
    <x v="3"/>
    <x v="3"/>
    <s v="PVNGS"/>
    <n v="-2676.22"/>
    <s v="914"/>
    <m/>
    <n v="-2676.22"/>
    <n v="-2.6762199999999998"/>
  </r>
  <r>
    <s v="140144"/>
    <s v="Roof Penetration Seals - U1"/>
    <d v="2017-12-15T00:00:00"/>
    <n v="5"/>
    <s v="Closed"/>
    <x v="2"/>
    <x v="2"/>
    <s v="PVNGS"/>
    <n v="37612.269999999997"/>
    <s v="914"/>
    <m/>
    <n v="37612.269999999997"/>
    <n v="37.612269999999995"/>
  </r>
  <r>
    <s v="140147"/>
    <s v="Roof Penetration Seals - U2"/>
    <d v="2017-12-15T00:00:00"/>
    <n v="5"/>
    <s v="Closed"/>
    <x v="2"/>
    <x v="2"/>
    <s v="PVNGS"/>
    <n v="16074.81"/>
    <s v="914"/>
    <m/>
    <n v="16074.81"/>
    <n v="16.074809999999999"/>
  </r>
  <r>
    <s v="140148"/>
    <s v="Roof Penetration Seals - U3"/>
    <d v="2017-12-15T00:00:00"/>
    <n v="5"/>
    <s v="Closed"/>
    <x v="2"/>
    <x v="2"/>
    <s v="PVNGS"/>
    <n v="18080.32"/>
    <s v="914"/>
    <m/>
    <n v="18080.32"/>
    <n v="18.08032"/>
  </r>
  <r>
    <s v="150017"/>
    <s v="CT Life Extension U2 2015"/>
    <d v="2015-11-15T00:00:00"/>
    <n v="5"/>
    <s v="Closed"/>
    <x v="0"/>
    <x v="0"/>
    <s v="PVNGS"/>
    <n v="64328.55"/>
    <s v="914"/>
    <m/>
    <n v="64328.55"/>
    <n v="64.328550000000007"/>
  </r>
  <r>
    <s v="150017"/>
    <s v="CT Life Extension U2 2015"/>
    <d v="2015-11-15T00:00:00"/>
    <n v="5"/>
    <s v="Closed"/>
    <x v="0"/>
    <x v="0"/>
    <s v="PVNGS"/>
    <n v="429651.57"/>
    <s v="918"/>
    <m/>
    <n v="429651.57"/>
    <n v="429.65156999999999"/>
  </r>
  <r>
    <s v="150018"/>
    <s v="GF Filter Media - 2019"/>
    <d v="2019-10-15T00:00:00"/>
    <n v="5"/>
    <s v="Closed"/>
    <x v="5"/>
    <x v="5"/>
    <s v="PVNGS"/>
    <n v="21963.64"/>
    <s v="914"/>
    <m/>
    <n v="21963.64"/>
    <n v="21.963639999999998"/>
  </r>
  <r>
    <s v="150031"/>
    <s v="Main FP Turbine Valves U2 2015"/>
    <d v="2015-11-15T00:00:00"/>
    <n v="5"/>
    <s v="Closed"/>
    <x v="1"/>
    <x v="1"/>
    <s v="PVNGS"/>
    <n v="79688.570000000007"/>
    <s v="914"/>
    <m/>
    <n v="79688.570000000007"/>
    <n v="79.688570000000013"/>
  </r>
  <r>
    <s v="150031"/>
    <s v="Main FP Turbine Valves U2 2015"/>
    <d v="2015-11-15T00:00:00"/>
    <n v="5"/>
    <s v="Closed"/>
    <x v="1"/>
    <x v="1"/>
    <s v="PVNGS"/>
    <n v="219424.31"/>
    <s v="918"/>
    <m/>
    <n v="219424.31"/>
    <n v="219.42430999999999"/>
  </r>
  <r>
    <s v="150034"/>
    <s v="Inverter Modification 2R20-A"/>
    <d v="2017-05-08T00:00:00"/>
    <n v="5"/>
    <s v="Closed"/>
    <x v="0"/>
    <x v="0"/>
    <s v="PVNGS"/>
    <n v="69592.17"/>
    <s v="914"/>
    <m/>
    <n v="69592.17"/>
    <n v="69.592169999999996"/>
  </r>
  <r>
    <s v="150034"/>
    <s v="Inverter Modification 2R20-A"/>
    <d v="2017-05-08T00:00:00"/>
    <n v="5"/>
    <s v="Closed"/>
    <x v="0"/>
    <x v="0"/>
    <s v="PVNGS"/>
    <n v="172077.21"/>
    <s v="918"/>
    <m/>
    <n v="172077.21"/>
    <n v="172.07720999999998"/>
  </r>
  <r>
    <s v="150035"/>
    <s v="Inverter Modification 3R20-A"/>
    <d v="2018-05-06T00:00:00"/>
    <n v="5"/>
    <s v="Closed"/>
    <x v="0"/>
    <x v="0"/>
    <s v="PVNGS"/>
    <n v="57919.91"/>
    <s v="914"/>
    <m/>
    <n v="57919.91"/>
    <n v="57.919910000000002"/>
  </r>
  <r>
    <s v="150035"/>
    <s v="Inverter Modification 3R20-A"/>
    <d v="2018-05-06T00:00:00"/>
    <n v="5"/>
    <s v="Closed"/>
    <x v="0"/>
    <x v="0"/>
    <s v="PVNGS"/>
    <n v="231501.07"/>
    <s v="918"/>
    <m/>
    <n v="231501.07"/>
    <n v="231.50107"/>
  </r>
  <r>
    <s v="150036"/>
    <s v="Main FP Turbine Valves U3 2015"/>
    <d v="2015-05-03T00:00:00"/>
    <n v="5"/>
    <s v="Closed"/>
    <x v="1"/>
    <x v="1"/>
    <s v="PVNGS"/>
    <n v="9364.66"/>
    <s v="914"/>
    <m/>
    <n v="9364.66"/>
    <n v="9.3646600000000007"/>
  </r>
  <r>
    <s v="150036"/>
    <s v="Main FP Turbine Valves U3 2015"/>
    <d v="2015-05-03T00:00:00"/>
    <n v="5"/>
    <s v="Closed"/>
    <x v="1"/>
    <x v="1"/>
    <s v="PVNGS"/>
    <n v="144571.07999999999"/>
    <s v="918"/>
    <m/>
    <n v="144571.07999999999"/>
    <n v="144.57107999999999"/>
  </r>
  <r>
    <s v="150037"/>
    <s v="Main Transformer Repl 2R19"/>
    <d v="2015-11-15T00:00:00"/>
    <n v="5"/>
    <s v="Closed"/>
    <x v="1"/>
    <x v="1"/>
    <s v="PVNGS"/>
    <n v="84876.5"/>
    <s v="914"/>
    <m/>
    <n v="84876.5"/>
    <n v="84.876499999999993"/>
  </r>
  <r>
    <s v="150037"/>
    <s v="Main Transformer Repl 2R19"/>
    <d v="2015-11-15T00:00:00"/>
    <n v="5"/>
    <s v="Closed"/>
    <x v="1"/>
    <x v="1"/>
    <s v="PVNGS"/>
    <n v="518323.45"/>
    <s v="918"/>
    <m/>
    <n v="518323.45"/>
    <n v="518.32344999999998"/>
  </r>
  <r>
    <s v="150038"/>
    <s v="Main Transformer Repl U3"/>
    <d v="2016-11-05T00:00:00"/>
    <n v="5"/>
    <s v="Closed"/>
    <x v="1"/>
    <x v="1"/>
    <s v="PVNGS"/>
    <n v="130505.06"/>
    <s v="914"/>
    <m/>
    <n v="130505.06"/>
    <n v="130.50505999999999"/>
  </r>
  <r>
    <s v="150038"/>
    <s v="Main Transformer Repl U3"/>
    <d v="2016-11-05T00:00:00"/>
    <n v="5"/>
    <s v="Closed"/>
    <x v="1"/>
    <x v="1"/>
    <s v="PVNGS"/>
    <n v="672871.45"/>
    <s v="918"/>
    <m/>
    <n v="672871.45"/>
    <n v="672.87144999999998"/>
  </r>
  <r>
    <s v="150044"/>
    <s v="Motor Replacements U2 2015"/>
    <d v="2015-11-15T00:00:00"/>
    <n v="5"/>
    <s v="Closed"/>
    <x v="1"/>
    <x v="1"/>
    <s v="PVNGS"/>
    <n v="11338.03"/>
    <s v="914"/>
    <m/>
    <n v="11338.03"/>
    <n v="11.33803"/>
  </r>
  <r>
    <s v="150044"/>
    <s v="Motor Replacements U2 2015"/>
    <d v="2015-11-15T00:00:00"/>
    <n v="5"/>
    <s v="Closed"/>
    <x v="1"/>
    <x v="1"/>
    <s v="PVNGS"/>
    <n v="42000.76"/>
    <s v="918"/>
    <m/>
    <n v="42000.76"/>
    <n v="42.00076"/>
  </r>
  <r>
    <s v="150047"/>
    <s v="Clarifier Flow Meters"/>
    <d v="2016-11-30T00:00:00"/>
    <n v="5"/>
    <s v="Closed"/>
    <x v="5"/>
    <x v="5"/>
    <s v="PVNGS"/>
    <n v="4431.26"/>
    <s v="914"/>
    <m/>
    <n v="4431.26"/>
    <n v="4.43126"/>
  </r>
  <r>
    <s v="150055"/>
    <s v="SEATS System S/W Upgrade"/>
    <d v="2017-12-15T00:00:00"/>
    <n v="5"/>
    <s v="Closed"/>
    <x v="3"/>
    <x v="3"/>
    <s v="PVNGS"/>
    <n v="6505.87"/>
    <s v="914"/>
    <m/>
    <n v="6505.87"/>
    <n v="6.5058699999999998"/>
  </r>
  <r>
    <s v="150062"/>
    <s v="RCP Control Cable MSO U1"/>
    <d v="2016-05-14T00:00:00"/>
    <n v="5"/>
    <s v="Closed"/>
    <x v="0"/>
    <x v="0"/>
    <s v="PVNGS"/>
    <n v="30550.86"/>
    <s v="914"/>
    <m/>
    <n v="30550.86"/>
    <n v="30.55086"/>
  </r>
  <r>
    <s v="150062"/>
    <s v="RCP Control Cable MSO U1"/>
    <d v="2016-05-14T00:00:00"/>
    <n v="5"/>
    <s v="Closed"/>
    <x v="0"/>
    <x v="0"/>
    <s v="PVNGS"/>
    <n v="87048.67"/>
    <s v="918"/>
    <m/>
    <n v="87048.67"/>
    <n v="87.048670000000001"/>
  </r>
  <r>
    <s v="150069"/>
    <s v="PM Tools to Manage Projects S/W"/>
    <d v="2017-01-18T00:00:00"/>
    <n v="5"/>
    <s v="Closed"/>
    <x v="3"/>
    <x v="3"/>
    <s v="PVNGS"/>
    <n v="3708.82"/>
    <s v="914"/>
    <m/>
    <n v="3708.82"/>
    <n v="3.7088200000000002"/>
  </r>
  <r>
    <s v="150070"/>
    <s v="Main FP Turbine OH Lifting system  B"/>
    <d v="2018-03-30T00:00:00"/>
    <n v="5"/>
    <s v="Closed"/>
    <x v="0"/>
    <x v="0"/>
    <s v="PVNGS"/>
    <n v="31020.94"/>
    <s v="914"/>
    <m/>
    <n v="31020.94"/>
    <n v="31.02094"/>
  </r>
  <r>
    <s v="150070"/>
    <s v="Main FP Turbine OH Lifting system  B"/>
    <d v="2018-03-30T00:00:00"/>
    <n v="5"/>
    <s v="Closed"/>
    <x v="0"/>
    <x v="0"/>
    <s v="PVNGS"/>
    <n v="84896.36"/>
    <s v="918"/>
    <m/>
    <n v="84896.36"/>
    <n v="84.896360000000001"/>
  </r>
  <r>
    <s v="150073"/>
    <s v="Pump Replacements U2 2015"/>
    <d v="2015-11-15T00:00:00"/>
    <n v="5"/>
    <s v="Closed"/>
    <x v="1"/>
    <x v="1"/>
    <s v="PVNGS"/>
    <n v="99080.99"/>
    <s v="914"/>
    <m/>
    <n v="99080.99"/>
    <n v="99.08099"/>
  </r>
  <r>
    <s v="150073"/>
    <s v="Pump Replacements U2 2015"/>
    <d v="2015-11-15T00:00:00"/>
    <n v="5"/>
    <s v="Closed"/>
    <x v="1"/>
    <x v="1"/>
    <s v="PVNGS"/>
    <n v="275761.42"/>
    <s v="918"/>
    <m/>
    <n v="275761.42"/>
    <n v="275.76141999999999"/>
  </r>
  <r>
    <s v="150075"/>
    <s v="Piping-Essential SP Backwash Repl U3"/>
    <d v="2017-11-20T00:00:00"/>
    <n v="5"/>
    <s v="Closed"/>
    <x v="1"/>
    <x v="1"/>
    <s v="PVNGS"/>
    <n v="68681.09"/>
    <s v="914"/>
    <m/>
    <n v="68681.09"/>
    <n v="68.681089999999998"/>
  </r>
  <r>
    <s v="150075"/>
    <s v="Piping-Essential SP Backwash Repl U3"/>
    <d v="2017-11-20T00:00:00"/>
    <n v="5"/>
    <s v="Closed"/>
    <x v="1"/>
    <x v="1"/>
    <s v="PVNGS"/>
    <n v="268587.78000000003"/>
    <s v="918"/>
    <m/>
    <n v="268587.78000000003"/>
    <n v="268.58778000000001"/>
  </r>
  <r>
    <s v="150085"/>
    <s v="Spray Pond Margin Recovery U3B"/>
    <d v="2016-11-05T00:00:00"/>
    <n v="5"/>
    <s v="Closed"/>
    <x v="0"/>
    <x v="0"/>
    <s v="PVNGS"/>
    <n v="8705.2999999999993"/>
    <s v="914"/>
    <m/>
    <n v="8705.2999999999993"/>
    <n v="8.7052999999999994"/>
  </r>
  <r>
    <s v="150085"/>
    <s v="Spray Pond Margin Recovery U3B"/>
    <d v="2016-11-05T00:00:00"/>
    <n v="5"/>
    <s v="Closed"/>
    <x v="0"/>
    <x v="0"/>
    <s v="PVNGS"/>
    <n v="122251.22"/>
    <s v="918"/>
    <m/>
    <n v="122251.22"/>
    <n v="122.25122"/>
  </r>
  <r>
    <s v="150086"/>
    <s v="Spray Pond Margin Recovery U2A"/>
    <d v="2017-05-08T00:00:00"/>
    <n v="5"/>
    <s v="Closed"/>
    <x v="0"/>
    <x v="0"/>
    <s v="PVNGS"/>
    <n v="45223.65"/>
    <s v="914"/>
    <m/>
    <n v="45223.65"/>
    <n v="45.223649999999999"/>
  </r>
  <r>
    <s v="150086"/>
    <s v="Spray Pond Margin Recovery U2A"/>
    <d v="2017-05-08T00:00:00"/>
    <n v="5"/>
    <s v="Closed"/>
    <x v="0"/>
    <x v="0"/>
    <s v="PVNGS"/>
    <n v="99614"/>
    <s v="918"/>
    <m/>
    <n v="99614"/>
    <n v="99.614000000000004"/>
  </r>
  <r>
    <s v="150090"/>
    <s v="CW Pipeline Repl 3R18"/>
    <d v="2015-05-03T00:00:00"/>
    <n v="4"/>
    <s v="Cancelled"/>
    <x v="1"/>
    <x v="1"/>
    <s v="PVNGS"/>
    <n v="-34.270000000000003"/>
    <s v="914"/>
    <m/>
    <n v="-34.270000000000003"/>
    <n v="-3.4270000000000002E-2"/>
  </r>
  <r>
    <s v="150090"/>
    <s v="CW Pipeline Repl 3R18"/>
    <d v="2015-05-03T00:00:00"/>
    <n v="4"/>
    <s v="Cancelled"/>
    <x v="1"/>
    <x v="1"/>
    <s v="PVNGS"/>
    <n v="-192.56"/>
    <s v="918"/>
    <m/>
    <n v="-192.56"/>
    <n v="-0.19256000000000001"/>
  </r>
  <r>
    <s v="150092"/>
    <s v="Concrete and Paving - VPP - 2015"/>
    <d v="2015-12-18T00:00:00"/>
    <n v="5"/>
    <s v="Closed"/>
    <x v="4"/>
    <x v="4"/>
    <s v="PVNGS"/>
    <n v="14561.72"/>
    <s v="914"/>
    <m/>
    <n v="14561.72"/>
    <n v="14.561719999999999"/>
  </r>
  <r>
    <s v="150102"/>
    <s v="EDG AVR U3  A  Train Repl"/>
    <d v="2017-03-06T00:00:00"/>
    <n v="5"/>
    <s v="Closed"/>
    <x v="0"/>
    <x v="0"/>
    <s v="PVNGS"/>
    <n v="8831.5499999999993"/>
    <s v="914"/>
    <m/>
    <n v="8831.5499999999993"/>
    <n v="8.83155"/>
  </r>
  <r>
    <s v="150102"/>
    <s v="EDG AVR U3  A  Train Repl"/>
    <d v="2017-03-06T00:00:00"/>
    <n v="5"/>
    <s v="Closed"/>
    <x v="0"/>
    <x v="0"/>
    <s v="PVNGS"/>
    <n v="16775.400000000001"/>
    <s v="918"/>
    <m/>
    <n v="16775.400000000001"/>
    <n v="16.775400000000001"/>
  </r>
  <r>
    <s v="150103"/>
    <s v="EDG AVR U2  A  Train Repl"/>
    <d v="2015-10-06T00:00:00"/>
    <n v="5"/>
    <s v="Closed"/>
    <x v="0"/>
    <x v="0"/>
    <s v="PVNGS"/>
    <n v="1924.59"/>
    <s v="914"/>
    <m/>
    <n v="1924.59"/>
    <n v="1.92459"/>
  </r>
  <r>
    <s v="150103"/>
    <s v="EDG AVR U2  A  Train Repl"/>
    <d v="2015-10-06T00:00:00"/>
    <n v="5"/>
    <s v="Closed"/>
    <x v="0"/>
    <x v="0"/>
    <s v="PVNGS"/>
    <n v="18141.939999999999"/>
    <s v="918"/>
    <m/>
    <n v="18141.939999999999"/>
    <n v="18.141939999999998"/>
  </r>
  <r>
    <s v="150105"/>
    <s v="CAP 1-Issue Tracking Sys - Phase 2"/>
    <d v="2017-09-28T00:00:00"/>
    <n v="5"/>
    <s v="Closed"/>
    <x v="3"/>
    <x v="3"/>
    <s v="PVNGS"/>
    <n v="39788.89"/>
    <s v="914"/>
    <m/>
    <n v="39788.89"/>
    <n v="39.788890000000002"/>
  </r>
  <r>
    <s v="150107"/>
    <s v="Drainage Reconfiguration - Phase 1"/>
    <d v="2016-12-31T00:00:00"/>
    <n v="5"/>
    <s v="Closed"/>
    <x v="4"/>
    <x v="4"/>
    <s v="PVNGS"/>
    <n v="130254.95"/>
    <s v="914"/>
    <m/>
    <n v="130254.95"/>
    <n v="130.25495000000001"/>
  </r>
  <r>
    <s v="150108"/>
    <s v="Kofax Capture Screening Software"/>
    <d v="2016-02-20T00:00:00"/>
    <n v="5"/>
    <s v="Closed"/>
    <x v="3"/>
    <x v="3"/>
    <s v="PVNGS"/>
    <n v="1538.92"/>
    <s v="914"/>
    <m/>
    <n v="1538.92"/>
    <n v="1.5389200000000001"/>
  </r>
  <r>
    <s v="150109"/>
    <s v="Supply Chain Reports/Dashboard S/W"/>
    <d v="2017-04-11T00:00:00"/>
    <n v="5"/>
    <s v="Closed"/>
    <x v="3"/>
    <x v="3"/>
    <s v="PVNGS"/>
    <n v="17139.169999999998"/>
    <s v="914"/>
    <m/>
    <n v="17139.169999999998"/>
    <n v="17.13917"/>
  </r>
  <r>
    <s v="150111"/>
    <s v="Transfer Canal Gate Seal U3"/>
    <d v="2016-04-10T00:00:00"/>
    <n v="5"/>
    <s v="Closed"/>
    <x v="0"/>
    <x v="0"/>
    <s v="PVNGS"/>
    <n v="7553.97"/>
    <s v="914"/>
    <m/>
    <n v="7553.97"/>
    <n v="7.5539700000000005"/>
  </r>
  <r>
    <s v="150111"/>
    <s v="Transfer Canal Gate Seal U3"/>
    <d v="2016-04-10T00:00:00"/>
    <n v="5"/>
    <s v="Closed"/>
    <x v="0"/>
    <x v="0"/>
    <s v="PVNGS"/>
    <n v="19576.25"/>
    <s v="918"/>
    <m/>
    <n v="19576.25"/>
    <n v="19.576250000000002"/>
  </r>
  <r>
    <s v="150117"/>
    <s v="Process Piping Replacement"/>
    <d v="2018-02-28T00:00:00"/>
    <n v="5"/>
    <s v="Closed"/>
    <x v="5"/>
    <x v="5"/>
    <s v="PVNGS"/>
    <n v="44163.76"/>
    <s v="914"/>
    <m/>
    <n v="44163.76"/>
    <n v="44.163760000000003"/>
  </r>
  <r>
    <s v="150118"/>
    <s v="TF Bypass Line"/>
    <d v="2018-06-30T00:00:00"/>
    <n v="5"/>
    <s v="Closed"/>
    <x v="5"/>
    <x v="5"/>
    <s v="PVNGS"/>
    <n v="72938.66"/>
    <s v="914"/>
    <m/>
    <n v="72938.66"/>
    <n v="72.938659999999999"/>
  </r>
  <r>
    <s v="150120"/>
    <s v="HypoTrench(Blowdown M/U) U3"/>
    <d v="2016-08-17T00:00:00"/>
    <n v="5"/>
    <s v="Closed"/>
    <x v="1"/>
    <x v="1"/>
    <s v="PVNGS"/>
    <n v="35203.29"/>
    <s v="914"/>
    <m/>
    <n v="35203.29"/>
    <n v="35.203290000000003"/>
  </r>
  <r>
    <s v="150120"/>
    <s v="HypoTrench(Blowdown M/U) U3"/>
    <d v="2016-08-17T00:00:00"/>
    <n v="5"/>
    <s v="Closed"/>
    <x v="1"/>
    <x v="1"/>
    <s v="PVNGS"/>
    <n v="165845.67000000001"/>
    <s v="918"/>
    <m/>
    <n v="165845.67000000001"/>
    <n v="165.84567000000001"/>
  </r>
  <r>
    <s v="150121"/>
    <s v="Magnastor Dry Cask Storage"/>
    <d v="2020-03-18T00:00:00"/>
    <n v="3"/>
    <s v="In-Service"/>
    <x v="1"/>
    <x v="1"/>
    <s v="PVNGS"/>
    <n v="154719.04999999999"/>
    <s v="914"/>
    <m/>
    <n v="154719.04999999999"/>
    <n v="154.71904999999998"/>
  </r>
  <r>
    <s v="150121"/>
    <s v="Magnastor Dry Cask Storage"/>
    <d v="2020-03-18T00:00:00"/>
    <n v="3"/>
    <s v="In-Service"/>
    <x v="1"/>
    <x v="1"/>
    <s v="PVNGS"/>
    <n v="727892.24"/>
    <s v="918"/>
    <m/>
    <n v="727892.24"/>
    <n v="727.89224000000002"/>
  </r>
  <r>
    <s v="150128"/>
    <s v="Start-up Xfmr Surge Arrestors X02"/>
    <d v="2015-02-13T00:00:00"/>
    <n v="5"/>
    <s v="Closed"/>
    <x v="1"/>
    <x v="1"/>
    <s v="PVNGS"/>
    <n v="-3624.4"/>
    <s v="914"/>
    <m/>
    <n v="-3624.4"/>
    <n v="-3.6244000000000001"/>
  </r>
  <r>
    <s v="150128"/>
    <s v="Start-up Xfmr Surge Arrestors X02"/>
    <d v="2015-02-13T00:00:00"/>
    <n v="5"/>
    <s v="Closed"/>
    <x v="1"/>
    <x v="1"/>
    <s v="PVNGS"/>
    <n v="8104.13"/>
    <s v="918"/>
    <m/>
    <n v="8104.13"/>
    <n v="8.1041299999999996"/>
  </r>
  <r>
    <s v="150131"/>
    <s v="Turbine Building Lighting U1"/>
    <d v="2018-07-06T00:00:00"/>
    <n v="5"/>
    <s v="Closed"/>
    <x v="1"/>
    <x v="1"/>
    <s v="PVNGS"/>
    <n v="46577.65"/>
    <s v="914"/>
    <m/>
    <n v="46577.65"/>
    <n v="46.577649999999998"/>
  </r>
  <r>
    <s v="150131"/>
    <s v="Turbine Building Lighting U1"/>
    <d v="2018-07-06T00:00:00"/>
    <n v="5"/>
    <s v="Closed"/>
    <x v="1"/>
    <x v="1"/>
    <s v="PVNGS"/>
    <n v="124911.65"/>
    <s v="918"/>
    <m/>
    <n v="124911.65"/>
    <n v="124.91164999999999"/>
  </r>
  <r>
    <s v="150138"/>
    <s v="RCP Motor Repl 3R19"/>
    <d v="2016-11-05T00:00:00"/>
    <n v="5"/>
    <s v="Closed"/>
    <x v="1"/>
    <x v="1"/>
    <s v="PVNGS"/>
    <n v="207990.51"/>
    <s v="914"/>
    <m/>
    <n v="207990.51"/>
    <n v="207.99051"/>
  </r>
  <r>
    <s v="150138"/>
    <s v="RCP Motor Repl 3R19"/>
    <d v="2016-11-05T00:00:00"/>
    <n v="5"/>
    <s v="Closed"/>
    <x v="1"/>
    <x v="1"/>
    <s v="PVNGS"/>
    <n v="512485.67"/>
    <s v="918"/>
    <m/>
    <n v="512485.67"/>
    <n v="512.48567000000003"/>
  </r>
  <r>
    <s v="150139"/>
    <s v="WRF Domestic Water Well  A"/>
    <d v="2017-12-15T00:00:00"/>
    <n v="5"/>
    <s v="Closed"/>
    <x v="5"/>
    <x v="5"/>
    <s v="PVNGS"/>
    <n v="107448.69"/>
    <s v="914"/>
    <m/>
    <n v="107448.69"/>
    <n v="107.44869"/>
  </r>
  <r>
    <s v="150150"/>
    <s v="Steam Generator Dispersant App U1"/>
    <d v="2019-05-12T00:00:00"/>
    <n v="5"/>
    <s v="Closed"/>
    <x v="0"/>
    <x v="0"/>
    <s v="PVNGS"/>
    <n v="81466.179999999993"/>
    <s v="914"/>
    <m/>
    <n v="81466.179999999993"/>
    <n v="81.466179999999994"/>
  </r>
  <r>
    <s v="150150"/>
    <s v="Steam Generator Dispersant App U1"/>
    <d v="2019-05-12T00:00:00"/>
    <n v="5"/>
    <s v="Closed"/>
    <x v="0"/>
    <x v="0"/>
    <s v="PVNGS"/>
    <n v="209911.44"/>
    <s v="918"/>
    <m/>
    <n v="209911.44"/>
    <n v="209.91144"/>
  </r>
  <r>
    <s v="150162"/>
    <s v="Safety Injection Gate Valve Repl"/>
    <d v="2016-05-14T00:00:00"/>
    <n v="5"/>
    <s v="Closed"/>
    <x v="1"/>
    <x v="1"/>
    <s v="PVNGS"/>
    <n v="205363.88"/>
    <s v="914"/>
    <m/>
    <n v="205363.88"/>
    <n v="205.36387999999999"/>
  </r>
  <r>
    <s v="150162"/>
    <s v="Safety Injection Gate Valve Repl"/>
    <d v="2016-05-14T00:00:00"/>
    <n v="5"/>
    <s v="Closed"/>
    <x v="1"/>
    <x v="1"/>
    <s v="PVNGS"/>
    <n v="567954.03"/>
    <s v="918"/>
    <m/>
    <n v="567954.03"/>
    <n v="567.95402999999999"/>
  </r>
  <r>
    <s v="150164"/>
    <s v="Permanent Power for Turbine Bldg U2"/>
    <d v="2017-04-21T00:00:00"/>
    <n v="5"/>
    <s v="Closed"/>
    <x v="0"/>
    <x v="0"/>
    <s v="PVNGS"/>
    <n v="48420.7"/>
    <s v="914"/>
    <m/>
    <n v="48420.7"/>
    <n v="48.420699999999997"/>
  </r>
  <r>
    <s v="150164"/>
    <s v="Permanent Power for Turbine Bldg U2"/>
    <d v="2017-04-21T00:00:00"/>
    <n v="5"/>
    <s v="Closed"/>
    <x v="0"/>
    <x v="0"/>
    <s v="PVNGS"/>
    <n v="121947.72"/>
    <s v="918"/>
    <m/>
    <n v="121947.72"/>
    <n v="121.94772"/>
  </r>
  <r>
    <s v="150165"/>
    <s v="Mobile Food Trailer"/>
    <d v="2017-09-30T00:00:00"/>
    <n v="5"/>
    <s v="Closed"/>
    <x v="2"/>
    <x v="2"/>
    <s v="PVNGS"/>
    <n v="10092.030000000001"/>
    <s v="914"/>
    <m/>
    <n v="10092.030000000001"/>
    <n v="10.092030000000001"/>
  </r>
  <r>
    <s v="150166"/>
    <s v="GSU 2A Bushing Replacement 2R19"/>
    <d v="2015-11-15T00:00:00"/>
    <n v="5"/>
    <s v="Closed"/>
    <x v="1"/>
    <x v="1"/>
    <s v="PVNGS"/>
    <n v="6561.84"/>
    <s v="914"/>
    <m/>
    <n v="6561.84"/>
    <n v="6.5618400000000001"/>
  </r>
  <r>
    <s v="150166"/>
    <s v="GSU 2A Bushing Replacement 2R19"/>
    <d v="2015-11-15T00:00:00"/>
    <n v="5"/>
    <s v="Closed"/>
    <x v="1"/>
    <x v="1"/>
    <s v="PVNGS"/>
    <n v="25539.4"/>
    <s v="918"/>
    <m/>
    <n v="25539.4"/>
    <n v="25.539400000000001"/>
  </r>
  <r>
    <s v="150170"/>
    <s v="FLEX Plus Modifications"/>
    <d v="2016-05-14T00:00:00"/>
    <n v="5"/>
    <s v="Closed"/>
    <x v="0"/>
    <x v="0"/>
    <s v="PVNGS"/>
    <n v="41127.74"/>
    <s v="914"/>
    <m/>
    <n v="41127.74"/>
    <n v="41.127739999999996"/>
  </r>
  <r>
    <s v="150170"/>
    <s v="FLEX Plus Modifications"/>
    <d v="2016-05-14T00:00:00"/>
    <n v="5"/>
    <s v="Closed"/>
    <x v="0"/>
    <x v="0"/>
    <s v="PVNGS"/>
    <n v="120438.9"/>
    <s v="918"/>
    <m/>
    <n v="120438.9"/>
    <n v="120.43889999999999"/>
  </r>
  <r>
    <s v="150179"/>
    <s v="CEDM Coil Stack Assy Repl"/>
    <d v="2015-11-15T00:00:00"/>
    <n v="5"/>
    <s v="Closed"/>
    <x v="1"/>
    <x v="1"/>
    <s v="PVNGS"/>
    <n v="4950.7299999999996"/>
    <s v="914"/>
    <m/>
    <n v="4950.7299999999996"/>
    <n v="4.9507299999999992"/>
  </r>
  <r>
    <s v="150179"/>
    <s v="CEDM Coil Stack Assy Repl"/>
    <d v="2015-11-15T00:00:00"/>
    <n v="5"/>
    <s v="Closed"/>
    <x v="1"/>
    <x v="1"/>
    <s v="PVNGS"/>
    <n v="5278.86"/>
    <s v="918"/>
    <m/>
    <n v="5278.86"/>
    <n v="5.2788599999999999"/>
  </r>
  <r>
    <s v="150180"/>
    <s v="Eye In Sky Equipment Replacement"/>
    <d v="2015-07-29T00:00:00"/>
    <n v="5"/>
    <s v="Closed"/>
    <x v="3"/>
    <x v="3"/>
    <s v="PVNGS"/>
    <n v="526.66999999999996"/>
    <s v="914"/>
    <m/>
    <n v="526.66999999999996"/>
    <n v="0.52666999999999997"/>
  </r>
  <r>
    <s v="150181"/>
    <s v="OSB Fire Detection Repl Unit 1"/>
    <d v="2016-09-08T00:00:00"/>
    <n v="5"/>
    <s v="Closed"/>
    <x v="2"/>
    <x v="2"/>
    <s v="PVNGS"/>
    <n v="126.37"/>
    <s v="914"/>
    <m/>
    <n v="126.37"/>
    <n v="0.12637000000000001"/>
  </r>
  <r>
    <s v="150182"/>
    <s v="OSB Fire Detection Repl Unit 2"/>
    <d v="2016-09-08T00:00:00"/>
    <n v="5"/>
    <s v="Closed"/>
    <x v="2"/>
    <x v="2"/>
    <s v="PVNGS"/>
    <n v="13.57"/>
    <s v="914"/>
    <m/>
    <n v="13.57"/>
    <n v="1.357E-2"/>
  </r>
  <r>
    <s v="150183"/>
    <s v="Electronic Personal History Questionnaire"/>
    <d v="2016-08-26T00:00:00"/>
    <n v="5"/>
    <s v="Closed"/>
    <x v="3"/>
    <x v="3"/>
    <s v="PVNGS"/>
    <n v="1295.3"/>
    <s v="914"/>
    <m/>
    <n v="1295.3"/>
    <n v="1.2952999999999999"/>
  </r>
  <r>
    <s v="150187"/>
    <s v="Control Room Area Improvement U1"/>
    <d v="2016-12-31T00:00:00"/>
    <n v="5"/>
    <s v="Closed"/>
    <x v="2"/>
    <x v="2"/>
    <s v="PVNGS"/>
    <n v="14130.77"/>
    <s v="914"/>
    <m/>
    <n v="14130.77"/>
    <n v="14.13077"/>
  </r>
  <r>
    <s v="150188"/>
    <s v="Control Room Area Improvement U2"/>
    <d v="2016-12-31T00:00:00"/>
    <n v="5"/>
    <s v="Closed"/>
    <x v="2"/>
    <x v="2"/>
    <s v="PVNGS"/>
    <n v="7167.87"/>
    <s v="914"/>
    <m/>
    <n v="7167.87"/>
    <n v="7.1678699999999997"/>
  </r>
  <r>
    <s v="150189"/>
    <s v="Control Room Area Improvement U3"/>
    <d v="2016-12-31T00:00:00"/>
    <n v="5"/>
    <s v="Closed"/>
    <x v="2"/>
    <x v="2"/>
    <s v="PVNGS"/>
    <n v="5920.18"/>
    <s v="914"/>
    <m/>
    <n v="5920.18"/>
    <n v="5.9201800000000002"/>
  </r>
  <r>
    <s v="150191"/>
    <s v="Spent Fuel Pool Borated Inserts U1"/>
    <d v="2020-01-10T00:00:00"/>
    <n v="3"/>
    <s v="In-Service"/>
    <x v="0"/>
    <x v="0"/>
    <s v="PVNGS"/>
    <n v="126943.88"/>
    <s v="914"/>
    <m/>
    <n v="126943.88"/>
    <n v="126.94388000000001"/>
  </r>
  <r>
    <s v="150191"/>
    <s v="Spent Fuel Pool Borated Inserts U1"/>
    <d v="2020-01-10T00:00:00"/>
    <n v="3"/>
    <s v="In-Service"/>
    <x v="0"/>
    <x v="0"/>
    <s v="PVNGS"/>
    <n v="358906"/>
    <s v="918"/>
    <m/>
    <n v="358906"/>
    <n v="358.90600000000001"/>
  </r>
  <r>
    <s v="150193"/>
    <s v="Auxiliary Feedwater Cross-Tie U1"/>
    <d v="2017-05-22T00:00:00"/>
    <n v="5"/>
    <s v="Closed"/>
    <x v="0"/>
    <x v="0"/>
    <s v="PVNGS"/>
    <n v="7303.2"/>
    <s v="914"/>
    <m/>
    <n v="7303.2"/>
    <n v="7.3031999999999995"/>
  </r>
  <r>
    <s v="150193"/>
    <s v="Auxiliary Feedwater Cross-Tie U1"/>
    <d v="2017-05-22T00:00:00"/>
    <n v="5"/>
    <s v="Closed"/>
    <x v="0"/>
    <x v="0"/>
    <s v="PVNGS"/>
    <n v="39057.56"/>
    <s v="918"/>
    <m/>
    <n v="39057.56"/>
    <n v="39.057559999999995"/>
  </r>
  <r>
    <s v="150197"/>
    <s v="Electrical Utility Trailer Replacement"/>
    <d v="2015-12-18T00:00:00"/>
    <n v="5"/>
    <s v="Closed"/>
    <x v="4"/>
    <x v="4"/>
    <s v="PVNGS"/>
    <n v="2089.29"/>
    <s v="914"/>
    <m/>
    <n v="2089.29"/>
    <n v="2.0892900000000001"/>
  </r>
  <r>
    <s v="150198"/>
    <s v="Office Strct Adj U3 Turbine Bldg Remodel"/>
    <d v="2016-02-22T00:00:00"/>
    <n v="5"/>
    <s v="Closed"/>
    <x v="2"/>
    <x v="2"/>
    <s v="PVNGS"/>
    <n v="-358.71"/>
    <s v="914"/>
    <m/>
    <n v="-358.71"/>
    <n v="-0.35870999999999997"/>
  </r>
  <r>
    <s v="150206"/>
    <s v="Service Building Restrooms Remodel"/>
    <d v="2017-10-01T00:00:00"/>
    <n v="5"/>
    <s v="Closed"/>
    <x v="2"/>
    <x v="2"/>
    <s v="PVNGS"/>
    <n v="12087.8"/>
    <s v="914"/>
    <m/>
    <n v="12087.8"/>
    <n v="12.0878"/>
  </r>
  <r>
    <s v="150208"/>
    <s v="TSC Remodel"/>
    <d v="2016-09-08T00:00:00"/>
    <n v="5"/>
    <s v="Closed"/>
    <x v="2"/>
    <x v="2"/>
    <s v="PVNGS"/>
    <n v="2617.12"/>
    <s v="914"/>
    <m/>
    <n v="2617.12"/>
    <n v="2.6171199999999999"/>
  </r>
  <r>
    <s v="150212"/>
    <s v="Permanent Excel Platforms 2015"/>
    <d v="2016-12-15T00:00:00"/>
    <n v="3"/>
    <s v="In-Service"/>
    <x v="0"/>
    <x v="0"/>
    <s v="PVNGS"/>
    <n v="8583.25"/>
    <s v="914"/>
    <m/>
    <n v="8583.25"/>
    <n v="8.5832499999999996"/>
  </r>
  <r>
    <s v="150212"/>
    <s v="Permanent Excel Platforms 2015"/>
    <d v="2016-12-15T00:00:00"/>
    <n v="3"/>
    <s v="In-Service"/>
    <x v="0"/>
    <x v="0"/>
    <s v="PVNGS"/>
    <n v="38159.65"/>
    <s v="918"/>
    <m/>
    <n v="38159.65"/>
    <n v="38.159649999999999"/>
  </r>
  <r>
    <s v="150213"/>
    <s v="Permanent Excel Platforms"/>
    <d v="2016-12-15T00:00:00"/>
    <n v="3"/>
    <s v="In-Service"/>
    <x v="0"/>
    <x v="0"/>
    <s v="PVNGS"/>
    <n v="1112.51"/>
    <s v="914"/>
    <m/>
    <n v="1112.51"/>
    <n v="1.1125099999999999"/>
  </r>
  <r>
    <s v="150213"/>
    <s v="Permanent Excel Platforms"/>
    <d v="2016-12-15T00:00:00"/>
    <n v="3"/>
    <s v="In-Service"/>
    <x v="0"/>
    <x v="0"/>
    <s v="PVNGS"/>
    <n v="2635.5"/>
    <s v="918"/>
    <m/>
    <n v="2635.5"/>
    <n v="2.6355"/>
  </r>
  <r>
    <s v="150216"/>
    <s v="EEC Technological Exhibit Advancement"/>
    <d v="2016-09-30T00:00:00"/>
    <n v="5"/>
    <s v="Closed"/>
    <x v="2"/>
    <x v="2"/>
    <s v="PVNGS"/>
    <n v="14540.63"/>
    <s v="914"/>
    <m/>
    <n v="14540.63"/>
    <n v="14.540629999999998"/>
  </r>
  <r>
    <s v="150218"/>
    <s v="CEDM Coil Stack Replacement 2R20"/>
    <d v="2017-05-08T00:00:00"/>
    <n v="5"/>
    <s v="Closed"/>
    <x v="1"/>
    <x v="1"/>
    <s v="PVNGS"/>
    <n v="337662.51"/>
    <s v="914"/>
    <m/>
    <n v="337662.51"/>
    <n v="337.66251"/>
  </r>
  <r>
    <s v="150218"/>
    <s v="CEDM Coil Stack Replacement 2R20"/>
    <d v="2017-05-08T00:00:00"/>
    <n v="5"/>
    <s v="Closed"/>
    <x v="1"/>
    <x v="1"/>
    <s v="PVNGS"/>
    <n v="778435.35"/>
    <s v="918"/>
    <m/>
    <n v="778435.35"/>
    <n v="778.43534999999997"/>
  </r>
  <r>
    <s v="150221"/>
    <s v="Voltage Relay Replacement 3R18"/>
    <d v="2015-05-08T00:00:00"/>
    <n v="5"/>
    <s v="Closed"/>
    <x v="1"/>
    <x v="1"/>
    <s v="PVNGS"/>
    <n v="3018.54"/>
    <s v="914"/>
    <m/>
    <n v="3018.54"/>
    <n v="3.0185399999999998"/>
  </r>
  <r>
    <s v="150221"/>
    <s v="Voltage Relay Replacement 3R18"/>
    <d v="2015-05-08T00:00:00"/>
    <n v="5"/>
    <s v="Closed"/>
    <x v="1"/>
    <x v="1"/>
    <s v="PVNGS"/>
    <n v="3502.29"/>
    <s v="918"/>
    <m/>
    <n v="3502.29"/>
    <n v="3.5022899999999999"/>
  </r>
  <r>
    <s v="150223"/>
    <s v="Voltage Relay Repl 2R21-B"/>
    <d v="2018-12-03T00:00:00"/>
    <n v="5"/>
    <s v="Closed"/>
    <x v="0"/>
    <x v="0"/>
    <s v="PVNGS"/>
    <n v="6862.82"/>
    <s v="914"/>
    <m/>
    <n v="6862.82"/>
    <n v="6.8628200000000001"/>
  </r>
  <r>
    <s v="150223"/>
    <s v="Voltage Relay Repl 2R21-B"/>
    <d v="2018-12-03T00:00:00"/>
    <n v="5"/>
    <s v="Closed"/>
    <x v="0"/>
    <x v="0"/>
    <s v="PVNGS"/>
    <n v="22492.18"/>
    <s v="918"/>
    <m/>
    <n v="22492.18"/>
    <n v="22.492180000000001"/>
  </r>
  <r>
    <s v="160002"/>
    <s v="FAC Mod U1 2016"/>
    <d v="2016-05-14T00:00:00"/>
    <n v="5"/>
    <s v="Closed"/>
    <x v="1"/>
    <x v="1"/>
    <s v="PVNGS"/>
    <n v="5980.32"/>
    <s v="914"/>
    <m/>
    <n v="5980.32"/>
    <n v="5.9803199999999999"/>
  </r>
  <r>
    <s v="160002"/>
    <s v="FAC Mod U1 2016"/>
    <d v="2016-05-14T00:00:00"/>
    <n v="5"/>
    <s v="Closed"/>
    <x v="1"/>
    <x v="1"/>
    <s v="PVNGS"/>
    <n v="31764.18"/>
    <s v="918"/>
    <m/>
    <n v="31764.18"/>
    <n v="31.76418"/>
  </r>
  <r>
    <s v="160006"/>
    <s v="LP Feedwater Heater Repl U1R21"/>
    <d v="2019-05-08T00:00:00"/>
    <n v="5"/>
    <s v="Closed"/>
    <x v="1"/>
    <x v="1"/>
    <s v="PVNGS"/>
    <n v="518904.02"/>
    <s v="914"/>
    <m/>
    <n v="518904.02"/>
    <n v="518.90402000000006"/>
  </r>
  <r>
    <s v="160006"/>
    <s v="LP Feedwater Heater Repl U1R21"/>
    <d v="2019-05-08T00:00:00"/>
    <n v="5"/>
    <s v="Closed"/>
    <x v="1"/>
    <x v="1"/>
    <s v="PVNGS"/>
    <n v="1523910.48"/>
    <s v="918"/>
    <m/>
    <n v="1523910.48"/>
    <n v="1523.91048"/>
  </r>
  <r>
    <s v="160007"/>
    <s v="LP Feedwater Heater Repl U3R21"/>
    <d v="2019-11-21T00:00:00"/>
    <n v="5"/>
    <s v="Closed"/>
    <x v="1"/>
    <x v="1"/>
    <s v="PVNGS"/>
    <n v="510681.15"/>
    <s v="914"/>
    <m/>
    <n v="510681.15"/>
    <n v="510.68115"/>
  </r>
  <r>
    <s v="160007"/>
    <s v="LP Feedwater Heater Repl U3R21"/>
    <d v="2019-11-21T00:00:00"/>
    <n v="5"/>
    <s v="Closed"/>
    <x v="1"/>
    <x v="1"/>
    <s v="PVNGS"/>
    <n v="1338343.83"/>
    <s v="918"/>
    <m/>
    <n v="1338343.83"/>
    <n v="1338.34383"/>
  </r>
  <r>
    <s v="160010"/>
    <s v="LP Feedwater Heater Repl LP1A"/>
    <m/>
    <n v="2"/>
    <s v="WA Approved"/>
    <x v="1"/>
    <x v="1"/>
    <s v="PVNGS"/>
    <n v="190785.55"/>
    <s v="914"/>
    <m/>
    <n v="190785.55"/>
    <n v="190.78555"/>
  </r>
  <r>
    <s v="160010"/>
    <s v="LP Feedwater Heater Repl LP1A"/>
    <m/>
    <n v="2"/>
    <s v="WA Approved"/>
    <x v="1"/>
    <x v="1"/>
    <s v="PVNGS"/>
    <n v="561075.87"/>
    <s v="918"/>
    <m/>
    <n v="561075.87"/>
    <n v="561.07587000000001"/>
  </r>
  <r>
    <s v="160015"/>
    <s v="WRSS Pipeline 2016"/>
    <d v="2016-10-31T00:00:00"/>
    <n v="5"/>
    <s v="Closed"/>
    <x v="5"/>
    <x v="5"/>
    <s v="PVNGS"/>
    <n v="110592.44"/>
    <s v="914"/>
    <m/>
    <n v="110592.44"/>
    <n v="110.59244"/>
  </r>
  <r>
    <s v="160017"/>
    <s v="Microsoft License Fees 2016"/>
    <d v="2016-07-31T00:00:00"/>
    <n v="5"/>
    <s v="Closed"/>
    <x v="3"/>
    <x v="3"/>
    <s v="PVNGS"/>
    <n v="35045.96"/>
    <s v="914"/>
    <m/>
    <n v="35045.96"/>
    <n v="35.045960000000001"/>
  </r>
  <r>
    <s v="160019"/>
    <s v="Cathodic Protection 2016"/>
    <d v="2016-12-31T00:00:00"/>
    <n v="5"/>
    <s v="Closed"/>
    <x v="1"/>
    <x v="1"/>
    <s v="PVNGS"/>
    <n v="19278.509999999998"/>
    <s v="914"/>
    <m/>
    <n v="19278.509999999998"/>
    <n v="19.278509999999997"/>
  </r>
  <r>
    <s v="160019"/>
    <s v="Cathodic Protection 2016"/>
    <d v="2016-12-31T00:00:00"/>
    <n v="5"/>
    <s v="Closed"/>
    <x v="1"/>
    <x v="1"/>
    <s v="PVNGS"/>
    <n v="74594.69"/>
    <s v="918"/>
    <m/>
    <n v="74594.69"/>
    <n v="74.59469"/>
  </r>
  <r>
    <s v="160026"/>
    <s v="Station Battery Repl U3 2016"/>
    <d v="2016-11-05T00:00:00"/>
    <n v="5"/>
    <s v="Closed"/>
    <x v="1"/>
    <x v="1"/>
    <s v="PVNGS"/>
    <n v="13940.36"/>
    <s v="914"/>
    <m/>
    <n v="13940.36"/>
    <n v="13.94036"/>
  </r>
  <r>
    <s v="160026"/>
    <s v="Station Battery Repl U3 2016"/>
    <d v="2016-11-05T00:00:00"/>
    <n v="5"/>
    <s v="Closed"/>
    <x v="1"/>
    <x v="1"/>
    <s v="PVNGS"/>
    <n v="32500.85"/>
    <s v="918"/>
    <m/>
    <n v="32500.85"/>
    <n v="32.50085"/>
  </r>
  <r>
    <s v="160031"/>
    <s v="Main Transformer Repl 2R21"/>
    <d v="2018-12-03T00:00:00"/>
    <n v="5"/>
    <s v="Closed"/>
    <x v="1"/>
    <x v="1"/>
    <s v="PVNGS"/>
    <n v="135189.84"/>
    <s v="914"/>
    <m/>
    <n v="135189.84"/>
    <n v="135.18984"/>
  </r>
  <r>
    <s v="160031"/>
    <s v="Main Transformer Repl 2R21"/>
    <d v="2018-12-03T00:00:00"/>
    <n v="5"/>
    <s v="Closed"/>
    <x v="1"/>
    <x v="1"/>
    <s v="PVNGS"/>
    <n v="569429.82999999996"/>
    <s v="918"/>
    <m/>
    <n v="569429.82999999996"/>
    <n v="569.42982999999992"/>
  </r>
  <r>
    <s v="160034"/>
    <s v="Pump Replacements U3 2016"/>
    <d v="2016-11-05T00:00:00"/>
    <n v="5"/>
    <s v="Closed"/>
    <x v="1"/>
    <x v="1"/>
    <s v="PVNGS"/>
    <n v="71131.25"/>
    <s v="914"/>
    <m/>
    <n v="71131.25"/>
    <n v="71.131249999999994"/>
  </r>
  <r>
    <s v="160034"/>
    <s v="Pump Replacements U3 2016"/>
    <d v="2016-11-05T00:00:00"/>
    <n v="5"/>
    <s v="Closed"/>
    <x v="1"/>
    <x v="1"/>
    <s v="PVNGS"/>
    <n v="119028.71"/>
    <s v="918"/>
    <m/>
    <n v="119028.71"/>
    <n v="119.02871"/>
  </r>
  <r>
    <s v="160035"/>
    <s v="Pump Replacements U1 2016"/>
    <d v="2016-05-14T00:00:00"/>
    <n v="5"/>
    <s v="Closed"/>
    <x v="1"/>
    <x v="1"/>
    <s v="PVNGS"/>
    <n v="76013.63"/>
    <s v="914"/>
    <m/>
    <n v="76013.63"/>
    <n v="76.013630000000006"/>
  </r>
  <r>
    <s v="160035"/>
    <s v="Pump Replacements U1 2016"/>
    <d v="2016-05-14T00:00:00"/>
    <n v="5"/>
    <s v="Closed"/>
    <x v="1"/>
    <x v="1"/>
    <s v="PVNGS"/>
    <n v="109432.54"/>
    <s v="918"/>
    <m/>
    <n v="109432.54"/>
    <n v="109.43253999999999"/>
  </r>
  <r>
    <s v="160036"/>
    <s v="Motor Replacements U3 2016"/>
    <d v="2016-11-05T00:00:00"/>
    <n v="5"/>
    <s v="Closed"/>
    <x v="1"/>
    <x v="1"/>
    <s v="PVNGS"/>
    <n v="36446.51"/>
    <s v="914"/>
    <m/>
    <n v="36446.51"/>
    <n v="36.446510000000004"/>
  </r>
  <r>
    <s v="160036"/>
    <s v="Motor Replacements U3 2016"/>
    <d v="2016-11-05T00:00:00"/>
    <n v="5"/>
    <s v="Closed"/>
    <x v="1"/>
    <x v="1"/>
    <s v="PVNGS"/>
    <n v="-24799.39"/>
    <s v="918"/>
    <m/>
    <n v="-24799.39"/>
    <n v="-24.799389999999999"/>
  </r>
  <r>
    <s v="160037"/>
    <s v="Motor Replacements U2 2016"/>
    <d v="2016-12-31T00:00:00"/>
    <n v="5"/>
    <s v="Closed"/>
    <x v="1"/>
    <x v="1"/>
    <s v="PVNGS"/>
    <n v="1222.79"/>
    <s v="914"/>
    <m/>
    <n v="1222.79"/>
    <n v="1.22279"/>
  </r>
  <r>
    <s v="160037"/>
    <s v="Motor Replacements U2 2016"/>
    <d v="2016-12-31T00:00:00"/>
    <n v="5"/>
    <s v="Closed"/>
    <x v="1"/>
    <x v="1"/>
    <s v="PVNGS"/>
    <n v="5328.37"/>
    <s v="918"/>
    <m/>
    <n v="5328.37"/>
    <n v="5.3283699999999996"/>
  </r>
  <r>
    <s v="160038"/>
    <s v="Valve Replacements U3 2016"/>
    <d v="2016-11-05T00:00:00"/>
    <n v="5"/>
    <s v="Closed"/>
    <x v="1"/>
    <x v="1"/>
    <s v="PVNGS"/>
    <n v="8102.19"/>
    <s v="914"/>
    <m/>
    <n v="8102.19"/>
    <n v="8.1021900000000002"/>
  </r>
  <r>
    <s v="160038"/>
    <s v="Valve Replacements U3 2016"/>
    <d v="2016-11-05T00:00:00"/>
    <n v="5"/>
    <s v="Closed"/>
    <x v="1"/>
    <x v="1"/>
    <s v="PVNGS"/>
    <n v="46745.85"/>
    <s v="918"/>
    <m/>
    <n v="46745.85"/>
    <n v="46.745849999999997"/>
  </r>
  <r>
    <s v="160039"/>
    <s v="Hypochlorite Tank Repl 2016"/>
    <d v="2019-05-15T00:00:00"/>
    <n v="5"/>
    <s v="Closed"/>
    <x v="5"/>
    <x v="5"/>
    <s v="PVNGS"/>
    <n v="20554.259999999998"/>
    <s v="914"/>
    <m/>
    <n v="20554.259999999998"/>
    <n v="20.554259999999999"/>
  </r>
  <r>
    <s v="160040"/>
    <s v="Mobility - Tagging Clearance"/>
    <d v="2017-02-28T00:00:00"/>
    <n v="5"/>
    <s v="Closed"/>
    <x v="3"/>
    <x v="3"/>
    <s v="PVNGS"/>
    <n v="1553.91"/>
    <s v="914"/>
    <m/>
    <n v="1553.91"/>
    <n v="1.5539100000000001"/>
  </r>
  <r>
    <s v="160041"/>
    <s v="Mobility Infrastructure"/>
    <d v="2018-02-15T00:00:00"/>
    <n v="5"/>
    <s v="Closed"/>
    <x v="3"/>
    <x v="3"/>
    <s v="PVNGS"/>
    <n v="31845.16"/>
    <s v="914"/>
    <m/>
    <n v="31845.16"/>
    <n v="31.84516"/>
  </r>
  <r>
    <s v="160049"/>
    <s v="SWMS Printing Function Upgrade"/>
    <d v="2016-03-03T00:00:00"/>
    <n v="5"/>
    <s v="Closed"/>
    <x v="3"/>
    <x v="3"/>
    <s v="PVNGS"/>
    <n v="0"/>
    <s v="914"/>
    <m/>
    <n v="0"/>
    <n v="0"/>
  </r>
  <r>
    <s v="160050"/>
    <s v="Site Culvert Rehabilitation 2016"/>
    <d v="2017-08-31T00:00:00"/>
    <n v="5"/>
    <s v="Closed"/>
    <x v="5"/>
    <x v="5"/>
    <s v="PVNGS"/>
    <n v="8049.7"/>
    <s v="914"/>
    <m/>
    <n v="8049.7"/>
    <n v="8.0496999999999996"/>
  </r>
  <r>
    <s v="160051"/>
    <s v="Acid Tank Replacements"/>
    <d v="2019-06-30T00:00:00"/>
    <n v="5"/>
    <s v="Closed"/>
    <x v="1"/>
    <x v="1"/>
    <s v="PVNGS"/>
    <n v="18941.22"/>
    <s v="914"/>
    <m/>
    <n v="18941.22"/>
    <n v="18.941220000000001"/>
  </r>
  <r>
    <s v="160051"/>
    <s v="Acid Tank Replacements"/>
    <d v="2019-06-30T00:00:00"/>
    <n v="5"/>
    <s v="Closed"/>
    <x v="1"/>
    <x v="1"/>
    <s v="PVNGS"/>
    <n v="90438.25"/>
    <s v="918"/>
    <m/>
    <n v="90438.25"/>
    <n v="90.438249999999996"/>
  </r>
  <r>
    <s v="160053"/>
    <s v="Main FP Turbine OH Lifting system  A"/>
    <d v="2016-09-30T00:00:00"/>
    <n v="5"/>
    <s v="Closed"/>
    <x v="0"/>
    <x v="0"/>
    <s v="PVNGS"/>
    <n v="23129.65"/>
    <s v="914"/>
    <m/>
    <n v="23129.65"/>
    <n v="23.129650000000002"/>
  </r>
  <r>
    <s v="160053"/>
    <s v="Main FP Turbine OH Lifting system  A"/>
    <d v="2016-09-30T00:00:00"/>
    <n v="5"/>
    <s v="Closed"/>
    <x v="0"/>
    <x v="0"/>
    <s v="PVNGS"/>
    <n v="66258.02"/>
    <s v="918"/>
    <m/>
    <n v="66258.02"/>
    <n v="66.258020000000002"/>
  </r>
  <r>
    <s v="160054"/>
    <s v="Motor Replacements U1 2016"/>
    <d v="2016-05-14T00:00:00"/>
    <n v="5"/>
    <s v="Closed"/>
    <x v="1"/>
    <x v="1"/>
    <s v="PVNGS"/>
    <n v="3726.88"/>
    <s v="914"/>
    <m/>
    <n v="3726.88"/>
    <n v="3.72688"/>
  </r>
  <r>
    <s v="160054"/>
    <s v="Motor Replacements U1 2016"/>
    <d v="2016-05-14T00:00:00"/>
    <n v="5"/>
    <s v="Closed"/>
    <x v="1"/>
    <x v="1"/>
    <s v="PVNGS"/>
    <n v="11162.94"/>
    <s v="918"/>
    <m/>
    <n v="11162.94"/>
    <n v="11.162940000000001"/>
  </r>
  <r>
    <s v="160055"/>
    <s v="Piping-Essential SP Backwash Repl U1"/>
    <d v="2020-04-05T00:00:00"/>
    <n v="3"/>
    <s v="In-Service"/>
    <x v="1"/>
    <x v="1"/>
    <s v="PVNGS"/>
    <n v="29564.46"/>
    <s v="914"/>
    <m/>
    <n v="29564.46"/>
    <n v="29.56446"/>
  </r>
  <r>
    <s v="160055"/>
    <s v="Piping-Essential SP Backwash Repl U1"/>
    <d v="2020-04-05T00:00:00"/>
    <n v="3"/>
    <s v="In-Service"/>
    <x v="1"/>
    <x v="1"/>
    <s v="PVNGS"/>
    <n v="109518.87"/>
    <s v="918"/>
    <m/>
    <n v="109518.87"/>
    <n v="109.51886999999999"/>
  </r>
  <r>
    <s v="160056"/>
    <s v="Turbine Valves U2 2017"/>
    <d v="2017-05-08T00:00:00"/>
    <n v="5"/>
    <s v="Closed"/>
    <x v="1"/>
    <x v="1"/>
    <s v="PVNGS"/>
    <n v="8199.51"/>
    <s v="914"/>
    <m/>
    <n v="8199.51"/>
    <n v="8.1995100000000001"/>
  </r>
  <r>
    <s v="160056"/>
    <s v="Turbine Valves U2 2017"/>
    <d v="2017-05-08T00:00:00"/>
    <n v="5"/>
    <s v="Closed"/>
    <x v="1"/>
    <x v="1"/>
    <s v="PVNGS"/>
    <n v="25123.98"/>
    <s v="918"/>
    <m/>
    <n v="25123.98"/>
    <n v="25.12398"/>
  </r>
  <r>
    <s v="160058"/>
    <s v="RCP Seal Replacements U3 2016"/>
    <d v="2016-11-05T00:00:00"/>
    <n v="5"/>
    <s v="Closed"/>
    <x v="1"/>
    <x v="1"/>
    <s v="PVNGS"/>
    <n v="5795.5"/>
    <s v="914"/>
    <m/>
    <n v="5795.5"/>
    <n v="5.7954999999999997"/>
  </r>
  <r>
    <s v="160058"/>
    <s v="RCP Seal Replacements U3 2016"/>
    <d v="2016-11-05T00:00:00"/>
    <n v="5"/>
    <s v="Closed"/>
    <x v="1"/>
    <x v="1"/>
    <s v="PVNGS"/>
    <n v="20250.79"/>
    <s v="918"/>
    <m/>
    <n v="20250.79"/>
    <n v="20.250790000000002"/>
  </r>
  <r>
    <s v="160059"/>
    <s v="RCP Motor Repl 2R20"/>
    <d v="2017-05-08T00:00:00"/>
    <n v="5"/>
    <s v="Closed"/>
    <x v="1"/>
    <x v="1"/>
    <s v="PVNGS"/>
    <n v="145885.12"/>
    <s v="914"/>
    <m/>
    <n v="145885.12"/>
    <n v="145.88512"/>
  </r>
  <r>
    <s v="160059"/>
    <s v="RCP Motor Repl 2R20"/>
    <d v="2017-05-08T00:00:00"/>
    <n v="5"/>
    <s v="Closed"/>
    <x v="1"/>
    <x v="1"/>
    <s v="PVNGS"/>
    <n v="449997.5"/>
    <s v="918"/>
    <m/>
    <n v="449997.5"/>
    <n v="449.9975"/>
  </r>
  <r>
    <s v="160060"/>
    <s v="Internal Protected Area Delay Barriers"/>
    <d v="2016-06-30T00:00:00"/>
    <n v="5"/>
    <s v="Closed"/>
    <x v="4"/>
    <x v="4"/>
    <s v="PVNGS"/>
    <n v="85042.61"/>
    <s v="914"/>
    <m/>
    <n v="85042.61"/>
    <n v="85.042609999999996"/>
  </r>
  <r>
    <s v="160061"/>
    <s v="CT Life Extension 2016 U1"/>
    <d v="2016-05-14T00:00:00"/>
    <n v="5"/>
    <s v="Closed"/>
    <x v="0"/>
    <x v="0"/>
    <s v="PVNGS"/>
    <n v="179692.56"/>
    <s v="914"/>
    <m/>
    <n v="179692.56"/>
    <n v="179.69255999999999"/>
  </r>
  <r>
    <s v="160061"/>
    <s v="CT Life Extension 2016 U1"/>
    <d v="2016-05-14T00:00:00"/>
    <n v="5"/>
    <s v="Closed"/>
    <x v="0"/>
    <x v="0"/>
    <s v="PVNGS"/>
    <n v="491302.33"/>
    <s v="918"/>
    <m/>
    <n v="491302.33"/>
    <n v="491.30233000000004"/>
  </r>
  <r>
    <s v="160062"/>
    <s v="CT Life Extension 2016 U3"/>
    <d v="2016-11-05T00:00:00"/>
    <n v="5"/>
    <s v="Closed"/>
    <x v="0"/>
    <x v="0"/>
    <s v="PVNGS"/>
    <n v="259866.21"/>
    <s v="914"/>
    <m/>
    <n v="259866.21"/>
    <n v="259.86620999999997"/>
  </r>
  <r>
    <s v="160062"/>
    <s v="CT Life Extension 2016 U3"/>
    <d v="2016-11-05T00:00:00"/>
    <n v="5"/>
    <s v="Closed"/>
    <x v="0"/>
    <x v="0"/>
    <s v="PVNGS"/>
    <n v="719241.18"/>
    <s v="918"/>
    <m/>
    <n v="719241.18"/>
    <n v="719.2411800000001"/>
  </r>
  <r>
    <s v="160068"/>
    <s v="CW Pipeline Repl U1"/>
    <d v="2016-05-14T00:00:00"/>
    <n v="5"/>
    <s v="Closed"/>
    <x v="1"/>
    <x v="1"/>
    <s v="PVNGS"/>
    <n v="62190.49"/>
    <s v="914"/>
    <m/>
    <n v="62190.49"/>
    <n v="62.190489999999997"/>
  </r>
  <r>
    <s v="160068"/>
    <s v="CW Pipeline Repl U1"/>
    <d v="2016-05-14T00:00:00"/>
    <n v="5"/>
    <s v="Closed"/>
    <x v="1"/>
    <x v="1"/>
    <s v="PVNGS"/>
    <n v="180583.82"/>
    <s v="918"/>
    <m/>
    <n v="180583.82"/>
    <n v="180.58382"/>
  </r>
  <r>
    <s v="160069"/>
    <s v="Cathodic Protection - 2016"/>
    <d v="2016-05-31T00:00:00"/>
    <n v="5"/>
    <s v="Closed"/>
    <x v="5"/>
    <x v="5"/>
    <s v="PVNGS"/>
    <n v="8928.42"/>
    <s v="914"/>
    <m/>
    <n v="8928.42"/>
    <n v="8.9284200000000009"/>
  </r>
  <r>
    <s v="160070"/>
    <s v="Clarifiers Life Extension - 2016"/>
    <d v="2018-03-31T00:00:00"/>
    <n v="5"/>
    <s v="Closed"/>
    <x v="5"/>
    <x v="5"/>
    <s v="PVNGS"/>
    <n v="559957.32999999996"/>
    <s v="914"/>
    <m/>
    <n v="559957.32999999996"/>
    <n v="559.95732999999996"/>
  </r>
  <r>
    <s v="160084"/>
    <s v="MET Tower Cyber Security Upgrade"/>
    <d v="2018-01-05T00:00:00"/>
    <n v="5"/>
    <s v="Closed"/>
    <x v="0"/>
    <x v="0"/>
    <s v="PVNGS"/>
    <n v="35261.79"/>
    <s v="914"/>
    <m/>
    <n v="35261.79"/>
    <n v="35.261789999999998"/>
  </r>
  <r>
    <s v="160084"/>
    <s v="MET Tower Cyber Security Upgrade"/>
    <d v="2018-01-05T00:00:00"/>
    <n v="5"/>
    <s v="Closed"/>
    <x v="0"/>
    <x v="0"/>
    <s v="PVNGS"/>
    <n v="136203.9"/>
    <s v="918"/>
    <m/>
    <n v="136203.9"/>
    <n v="136.2039"/>
  </r>
  <r>
    <s v="160085"/>
    <s v="Fire Prot. North Annex"/>
    <d v="2016-12-15T00:00:00"/>
    <n v="5"/>
    <s v="Closed"/>
    <x v="2"/>
    <x v="2"/>
    <s v="PVNGS"/>
    <n v="4823.5"/>
    <s v="914"/>
    <m/>
    <n v="4823.5"/>
    <n v="4.8235000000000001"/>
  </r>
  <r>
    <s v="160104"/>
    <s v="EDG AVR U1  B  Train Repl"/>
    <d v="2016-10-01T00:00:00"/>
    <n v="5"/>
    <s v="Closed"/>
    <x v="0"/>
    <x v="0"/>
    <s v="PVNGS"/>
    <n v="10749.57"/>
    <s v="914"/>
    <m/>
    <n v="10749.57"/>
    <n v="10.74957"/>
  </r>
  <r>
    <s v="160104"/>
    <s v="EDG AVR U1  B  Train Repl"/>
    <d v="2016-10-01T00:00:00"/>
    <n v="5"/>
    <s v="Closed"/>
    <x v="0"/>
    <x v="0"/>
    <s v="PVNGS"/>
    <n v="35548.58"/>
    <s v="918"/>
    <m/>
    <n v="35548.58"/>
    <n v="35.548580000000001"/>
  </r>
  <r>
    <s v="160107"/>
    <s v="Bulk Acid Storage Tank 2016"/>
    <d v="2016-08-19T00:00:00"/>
    <n v="5"/>
    <s v="Closed"/>
    <x v="1"/>
    <x v="1"/>
    <s v="PVNGS"/>
    <n v="565.91999999999996"/>
    <s v="914"/>
    <m/>
    <n v="565.91999999999996"/>
    <n v="0.56591999999999998"/>
  </r>
  <r>
    <s v="160107"/>
    <s v="Bulk Acid Storage Tank 2016"/>
    <d v="2016-08-19T00:00:00"/>
    <n v="5"/>
    <s v="Closed"/>
    <x v="1"/>
    <x v="1"/>
    <s v="PVNGS"/>
    <n v="22316.42"/>
    <s v="918"/>
    <m/>
    <n v="22316.42"/>
    <n v="22.316419999999997"/>
  </r>
  <r>
    <s v="160108"/>
    <s v="Category B Software Infrastructure"/>
    <d v="2017-12-29T00:00:00"/>
    <n v="5"/>
    <s v="Closed"/>
    <x v="3"/>
    <x v="3"/>
    <s v="PVNGS"/>
    <n v="965.36"/>
    <s v="914"/>
    <m/>
    <n v="965.36"/>
    <n v="0.96536"/>
  </r>
  <r>
    <s v="160110"/>
    <s v="DMX Reports and Dashboard"/>
    <d v="2016-06-23T00:00:00"/>
    <n v="5"/>
    <s v="Closed"/>
    <x v="3"/>
    <x v="3"/>
    <s v="PVNGS"/>
    <n v="0"/>
    <s v="914"/>
    <m/>
    <n v="0"/>
    <n v="0"/>
  </r>
  <r>
    <s v="160111"/>
    <s v="SCR Automated Process S/W"/>
    <d v="2017-09-07T00:00:00"/>
    <n v="5"/>
    <s v="Closed"/>
    <x v="3"/>
    <x v="3"/>
    <s v="PVNGS"/>
    <n v="8755.27"/>
    <s v="914"/>
    <m/>
    <n v="8755.27"/>
    <n v="8.7552700000000012"/>
  </r>
  <r>
    <s v="160113"/>
    <s v="Concrete and Paving - 2016"/>
    <d v="2016-12-31T00:00:00"/>
    <n v="5"/>
    <s v="Closed"/>
    <x v="4"/>
    <x v="4"/>
    <s v="PVNGS"/>
    <n v="44756.69"/>
    <s v="914"/>
    <m/>
    <n v="44756.69"/>
    <n v="44.756689999999999"/>
  </r>
  <r>
    <s v="160114"/>
    <s v="Fire Prot. TSC Command Center"/>
    <d v="2016-10-15T00:00:00"/>
    <n v="5"/>
    <s v="Closed"/>
    <x v="2"/>
    <x v="2"/>
    <s v="PVNGS"/>
    <n v="5000.87"/>
    <s v="914"/>
    <m/>
    <n v="5000.87"/>
    <n v="5.0008699999999999"/>
  </r>
  <r>
    <s v="160115"/>
    <s v="Vehicle Replacement - 2016"/>
    <d v="2016-12-31T00:00:00"/>
    <n v="5"/>
    <s v="Closed"/>
    <x v="4"/>
    <x v="4"/>
    <s v="PVNGS"/>
    <n v="60177.25"/>
    <s v="914"/>
    <m/>
    <n v="60177.25"/>
    <n v="60.177250000000001"/>
  </r>
  <r>
    <s v="160116"/>
    <s v="HypoTrench(Blowdown M/U) U1"/>
    <d v="2018-09-30T00:00:00"/>
    <n v="5"/>
    <s v="Closed"/>
    <x v="1"/>
    <x v="1"/>
    <s v="PVNGS"/>
    <n v="54886.97"/>
    <s v="914"/>
    <m/>
    <n v="54886.97"/>
    <n v="54.886969999999998"/>
  </r>
  <r>
    <s v="160116"/>
    <s v="HypoTrench(Blowdown M/U) U1"/>
    <d v="2018-09-30T00:00:00"/>
    <n v="5"/>
    <s v="Closed"/>
    <x v="1"/>
    <x v="1"/>
    <s v="PVNGS"/>
    <n v="196139.95"/>
    <s v="918"/>
    <m/>
    <n v="196139.95"/>
    <n v="196.13995"/>
  </r>
  <r>
    <s v="160117"/>
    <s v="HypoTrench(Blowdown M/U) U2"/>
    <d v="2018-09-30T00:00:00"/>
    <n v="5"/>
    <s v="Closed"/>
    <x v="1"/>
    <x v="1"/>
    <s v="PVNGS"/>
    <n v="34455.599999999999"/>
    <s v="914"/>
    <m/>
    <n v="34455.599999999999"/>
    <n v="34.455599999999997"/>
  </r>
  <r>
    <s v="160117"/>
    <s v="HypoTrench(Blowdown M/U) U2"/>
    <d v="2018-09-30T00:00:00"/>
    <n v="5"/>
    <s v="Closed"/>
    <x v="1"/>
    <x v="1"/>
    <s v="PVNGS"/>
    <n v="190728.48"/>
    <s v="918"/>
    <m/>
    <n v="190728.48"/>
    <n v="190.72848000000002"/>
  </r>
  <r>
    <s v="160118"/>
    <s v="CT Life Extension 2017 U2"/>
    <d v="2017-05-08T00:00:00"/>
    <n v="5"/>
    <s v="Closed"/>
    <x v="0"/>
    <x v="0"/>
    <s v="PVNGS"/>
    <n v="256955.87"/>
    <s v="914"/>
    <m/>
    <n v="256955.87"/>
    <n v="256.95587"/>
  </r>
  <r>
    <s v="160118"/>
    <s v="CT Life Extension 2017 U2"/>
    <d v="2017-05-08T00:00:00"/>
    <n v="5"/>
    <s v="Closed"/>
    <x v="0"/>
    <x v="0"/>
    <s v="PVNGS"/>
    <n v="772082.24"/>
    <s v="918"/>
    <m/>
    <n v="772082.24"/>
    <n v="772.08223999999996"/>
  </r>
  <r>
    <s v="160121"/>
    <s v="RCP Motor Repl 1R20"/>
    <d v="2017-11-06T00:00:00"/>
    <n v="5"/>
    <s v="Closed"/>
    <x v="1"/>
    <x v="1"/>
    <s v="PVNGS"/>
    <n v="147317.81"/>
    <s v="914"/>
    <m/>
    <n v="147317.81"/>
    <n v="147.31781000000001"/>
  </r>
  <r>
    <s v="160121"/>
    <s v="RCP Motor Repl 1R20"/>
    <d v="2017-11-06T00:00:00"/>
    <n v="5"/>
    <s v="Closed"/>
    <x v="1"/>
    <x v="1"/>
    <s v="PVNGS"/>
    <n v="614644.73"/>
    <s v="918"/>
    <m/>
    <n v="614644.73"/>
    <n v="614.64472999999998"/>
  </r>
  <r>
    <s v="160122"/>
    <s v="FAC Mod  U3 2016"/>
    <d v="2016-11-05T00:00:00"/>
    <n v="5"/>
    <s v="Closed"/>
    <x v="1"/>
    <x v="1"/>
    <s v="PVNGS"/>
    <n v="12505.98"/>
    <s v="914"/>
    <m/>
    <n v="12505.98"/>
    <n v="12.505979999999999"/>
  </r>
  <r>
    <s v="160122"/>
    <s v="FAC Mod  U3 2016"/>
    <d v="2016-11-05T00:00:00"/>
    <n v="5"/>
    <s v="Closed"/>
    <x v="1"/>
    <x v="1"/>
    <s v="PVNGS"/>
    <n v="33504.47"/>
    <s v="918"/>
    <m/>
    <n v="33504.47"/>
    <n v="33.504469999999998"/>
  </r>
  <r>
    <s v="160132"/>
    <s v="Turbine Valves U1 2016"/>
    <d v="2016-05-14T00:00:00"/>
    <n v="5"/>
    <s v="Closed"/>
    <x v="1"/>
    <x v="1"/>
    <s v="PVNGS"/>
    <n v="61368.84"/>
    <s v="914"/>
    <m/>
    <n v="61368.84"/>
    <n v="61.368839999999999"/>
  </r>
  <r>
    <s v="160132"/>
    <s v="Turbine Valves U1 2016"/>
    <d v="2016-05-14T00:00:00"/>
    <n v="5"/>
    <s v="Closed"/>
    <x v="1"/>
    <x v="1"/>
    <s v="PVNGS"/>
    <n v="63512.93"/>
    <s v="918"/>
    <m/>
    <n v="63512.93"/>
    <n v="63.512929999999997"/>
  </r>
  <r>
    <s v="160133"/>
    <s v="Turbine Valves U3 2016"/>
    <d v="2016-11-05T00:00:00"/>
    <n v="5"/>
    <s v="Closed"/>
    <x v="1"/>
    <x v="1"/>
    <s v="PVNGS"/>
    <n v="28715.06"/>
    <s v="914"/>
    <m/>
    <n v="28715.06"/>
    <n v="28.715060000000001"/>
  </r>
  <r>
    <s v="160133"/>
    <s v="Turbine Valves U3 2016"/>
    <d v="2016-11-05T00:00:00"/>
    <n v="5"/>
    <s v="Closed"/>
    <x v="1"/>
    <x v="1"/>
    <s v="PVNGS"/>
    <n v="176751.29"/>
    <s v="918"/>
    <m/>
    <n v="176751.29"/>
    <n v="176.75129000000001"/>
  </r>
  <r>
    <s v="160134"/>
    <s v="RCP Seal Replacements U1 2016"/>
    <d v="2016-05-14T00:00:00"/>
    <n v="5"/>
    <s v="Closed"/>
    <x v="1"/>
    <x v="1"/>
    <s v="PVNGS"/>
    <n v="4040.05"/>
    <s v="914"/>
    <m/>
    <n v="4040.05"/>
    <n v="4.0400499999999999"/>
  </r>
  <r>
    <s v="160134"/>
    <s v="RCP Seal Replacements U1 2016"/>
    <d v="2016-05-14T00:00:00"/>
    <n v="5"/>
    <s v="Closed"/>
    <x v="1"/>
    <x v="1"/>
    <s v="PVNGS"/>
    <n v="13942.13"/>
    <s v="918"/>
    <m/>
    <n v="13942.13"/>
    <n v="13.942129999999999"/>
  </r>
  <r>
    <s v="160135"/>
    <s v="Valve Replacements U1 2016"/>
    <d v="2016-05-14T00:00:00"/>
    <n v="5"/>
    <s v="Closed"/>
    <x v="1"/>
    <x v="1"/>
    <s v="PVNGS"/>
    <n v="10102.1"/>
    <s v="914"/>
    <m/>
    <n v="10102.1"/>
    <n v="10.1021"/>
  </r>
  <r>
    <s v="160135"/>
    <s v="Valve Replacements U1 2016"/>
    <d v="2016-05-14T00:00:00"/>
    <n v="5"/>
    <s v="Closed"/>
    <x v="1"/>
    <x v="1"/>
    <s v="PVNGS"/>
    <n v="22973.15"/>
    <s v="918"/>
    <m/>
    <n v="22973.15"/>
    <n v="22.97315"/>
  </r>
  <r>
    <s v="160136"/>
    <s v="Site Tools and Equipment 2016"/>
    <d v="2016-12-31T00:00:00"/>
    <n v="5"/>
    <s v="Closed"/>
    <x v="1"/>
    <x v="1"/>
    <s v="PVNGS"/>
    <n v="3589.91"/>
    <s v="914"/>
    <m/>
    <n v="3589.91"/>
    <n v="3.5899099999999997"/>
  </r>
  <r>
    <s v="160139"/>
    <s v="Station Battery Repl U1 2016"/>
    <d v="2016-05-14T00:00:00"/>
    <n v="5"/>
    <s v="Closed"/>
    <x v="1"/>
    <x v="1"/>
    <s v="PVNGS"/>
    <n v="33619.64"/>
    <s v="914"/>
    <m/>
    <n v="33619.64"/>
    <n v="33.619639999999997"/>
  </r>
  <r>
    <s v="160139"/>
    <s v="Station Battery Repl U1 2016"/>
    <d v="2016-05-14T00:00:00"/>
    <n v="5"/>
    <s v="Closed"/>
    <x v="1"/>
    <x v="1"/>
    <s v="PVNGS"/>
    <n v="83035.05"/>
    <s v="918"/>
    <m/>
    <n v="83035.05"/>
    <n v="83.035049999999998"/>
  </r>
  <r>
    <s v="160142"/>
    <s v="Secondary Vessel Reline U1 2016"/>
    <d v="2016-05-14T00:00:00"/>
    <n v="5"/>
    <s v="Closed"/>
    <x v="1"/>
    <x v="1"/>
    <s v="PVNGS"/>
    <n v="15387.43"/>
    <s v="914"/>
    <m/>
    <n v="15387.43"/>
    <n v="15.38743"/>
  </r>
  <r>
    <s v="160142"/>
    <s v="Secondary Vessel Reline U1 2016"/>
    <d v="2016-05-14T00:00:00"/>
    <n v="5"/>
    <s v="Closed"/>
    <x v="1"/>
    <x v="1"/>
    <s v="PVNGS"/>
    <n v="38349.18"/>
    <s v="918"/>
    <m/>
    <n v="38349.18"/>
    <n v="38.349179999999997"/>
  </r>
  <r>
    <s v="160143"/>
    <s v="Secondary Vessel Reline U3 2016"/>
    <d v="2016-11-05T00:00:00"/>
    <n v="5"/>
    <s v="Closed"/>
    <x v="1"/>
    <x v="1"/>
    <s v="PVNGS"/>
    <n v="10804.62"/>
    <s v="914"/>
    <m/>
    <n v="10804.62"/>
    <n v="10.804620000000002"/>
  </r>
  <r>
    <s v="160143"/>
    <s v="Secondary Vessel Reline U3 2016"/>
    <d v="2016-11-05T00:00:00"/>
    <n v="5"/>
    <s v="Closed"/>
    <x v="1"/>
    <x v="1"/>
    <s v="PVNGS"/>
    <n v="25961.040000000001"/>
    <s v="918"/>
    <m/>
    <n v="25961.040000000001"/>
    <n v="25.961040000000001"/>
  </r>
  <r>
    <s v="160145"/>
    <s v="Start-Up Xfmr Surge Arrestors X03"/>
    <d v="2016-06-02T00:00:00"/>
    <n v="5"/>
    <s v="Closed"/>
    <x v="1"/>
    <x v="1"/>
    <s v="PVNGS"/>
    <n v="1931.81"/>
    <s v="914"/>
    <m/>
    <n v="1931.81"/>
    <n v="1.93181"/>
  </r>
  <r>
    <s v="160145"/>
    <s v="Start-Up Xfmr Surge Arrestors X03"/>
    <d v="2016-06-02T00:00:00"/>
    <n v="5"/>
    <s v="Closed"/>
    <x v="1"/>
    <x v="1"/>
    <s v="PVNGS"/>
    <n v="9159.57"/>
    <s v="918"/>
    <m/>
    <n v="9159.57"/>
    <n v="9.1595700000000004"/>
  </r>
  <r>
    <s v="160149"/>
    <s v="Permanent Power for Turbine Bldg U1"/>
    <d v="2017-10-25T00:00:00"/>
    <n v="5"/>
    <s v="Closed"/>
    <x v="0"/>
    <x v="0"/>
    <s v="PVNGS"/>
    <n v="31499.439999999999"/>
    <s v="914"/>
    <m/>
    <n v="31499.439999999999"/>
    <n v="31.49944"/>
  </r>
  <r>
    <s v="160149"/>
    <s v="Permanent Power for Turbine Bldg U1"/>
    <d v="2017-10-25T00:00:00"/>
    <n v="5"/>
    <s v="Closed"/>
    <x v="0"/>
    <x v="0"/>
    <s v="PVNGS"/>
    <n v="137718.59"/>
    <s v="918"/>
    <m/>
    <n v="137718.59"/>
    <n v="137.71859000000001"/>
  </r>
  <r>
    <s v="160150"/>
    <s v="Permanent Power for Turbine Bldg U3"/>
    <d v="2018-04-30T00:00:00"/>
    <n v="5"/>
    <s v="Closed"/>
    <x v="0"/>
    <x v="0"/>
    <s v="PVNGS"/>
    <n v="23289.05"/>
    <s v="914"/>
    <m/>
    <n v="23289.05"/>
    <n v="23.28905"/>
  </r>
  <r>
    <s v="160150"/>
    <s v="Permanent Power for Turbine Bldg U3"/>
    <d v="2018-04-30T00:00:00"/>
    <n v="5"/>
    <s v="Closed"/>
    <x v="0"/>
    <x v="0"/>
    <s v="PVNGS"/>
    <n v="97200.27"/>
    <s v="918"/>
    <m/>
    <n v="97200.27"/>
    <n v="97.200270000000003"/>
  </r>
  <r>
    <s v="160151"/>
    <s v="Main Generator HVB U3"/>
    <d v="2016-11-05T00:00:00"/>
    <n v="5"/>
    <s v="Closed"/>
    <x v="1"/>
    <x v="1"/>
    <s v="PVNGS"/>
    <n v="14558.23"/>
    <s v="914"/>
    <m/>
    <n v="14558.23"/>
    <n v="14.55823"/>
  </r>
  <r>
    <s v="160151"/>
    <s v="Main Generator HVB U3"/>
    <d v="2016-11-05T00:00:00"/>
    <n v="5"/>
    <s v="Closed"/>
    <x v="1"/>
    <x v="1"/>
    <s v="PVNGS"/>
    <n v="35364.160000000003"/>
    <s v="918"/>
    <m/>
    <n v="35364.160000000003"/>
    <n v="35.364160000000005"/>
  </r>
  <r>
    <s v="160152"/>
    <s v="Start-Up Xfmr X03 HVB Repl"/>
    <d v="2016-06-02T00:00:00"/>
    <n v="5"/>
    <s v="Closed"/>
    <x v="1"/>
    <x v="1"/>
    <s v="PVNGS"/>
    <n v="-3975.86"/>
    <s v="914"/>
    <m/>
    <n v="-3975.86"/>
    <n v="-3.9758599999999999"/>
  </r>
  <r>
    <s v="160152"/>
    <s v="Start-Up Xfmr X03 HVB Repl"/>
    <d v="2016-06-02T00:00:00"/>
    <n v="5"/>
    <s v="Closed"/>
    <x v="1"/>
    <x v="1"/>
    <s v="PVNGS"/>
    <n v="62604.47"/>
    <s v="918"/>
    <m/>
    <n v="62604.47"/>
    <n v="62.604469999999999"/>
  </r>
  <r>
    <s v="160153"/>
    <s v="Main Xfmr Arrester Repl U1"/>
    <d v="2016-05-14T00:00:00"/>
    <n v="5"/>
    <s v="Closed"/>
    <x v="1"/>
    <x v="1"/>
    <s v="PVNGS"/>
    <n v="5864.33"/>
    <s v="914"/>
    <m/>
    <n v="5864.33"/>
    <n v="5.8643299999999998"/>
  </r>
  <r>
    <s v="160153"/>
    <s v="Main Xfmr Arrester Repl U1"/>
    <d v="2016-05-14T00:00:00"/>
    <n v="5"/>
    <s v="Closed"/>
    <x v="1"/>
    <x v="1"/>
    <s v="PVNGS"/>
    <n v="24134.240000000002"/>
    <s v="918"/>
    <m/>
    <n v="24134.240000000002"/>
    <n v="24.134240000000002"/>
  </r>
  <r>
    <s v="160154"/>
    <s v="Main Xfmr Arrester Repl U3"/>
    <d v="2016-11-05T00:00:00"/>
    <n v="5"/>
    <s v="Closed"/>
    <x v="1"/>
    <x v="1"/>
    <s v="PVNGS"/>
    <n v="3349.87"/>
    <s v="914"/>
    <m/>
    <n v="3349.87"/>
    <n v="3.3498699999999997"/>
  </r>
  <r>
    <s v="160154"/>
    <s v="Main Xfmr Arrester Repl U3"/>
    <d v="2016-11-05T00:00:00"/>
    <n v="5"/>
    <s v="Closed"/>
    <x v="1"/>
    <x v="1"/>
    <s v="PVNGS"/>
    <n v="8557.98"/>
    <s v="918"/>
    <m/>
    <n v="8557.98"/>
    <n v="8.5579799999999988"/>
  </r>
  <r>
    <s v="160157"/>
    <s v="Fire Prot.OSB Fire Detection Repl U3"/>
    <d v="2016-09-08T00:00:00"/>
    <n v="5"/>
    <s v="Closed"/>
    <x v="2"/>
    <x v="2"/>
    <s v="PVNGS"/>
    <n v="13.57"/>
    <s v="914"/>
    <m/>
    <n v="13.57"/>
    <n v="1.357E-2"/>
  </r>
  <r>
    <s v="160158"/>
    <s v="Fire Prot. Vehicle Maint Facility"/>
    <d v="2016-12-15T00:00:00"/>
    <n v="4"/>
    <s v="Cancelled"/>
    <x v="2"/>
    <x v="2"/>
    <s v="PVNGS"/>
    <n v="0"/>
    <s v="914"/>
    <m/>
    <n v="0"/>
    <n v="0"/>
  </r>
  <r>
    <s v="160159"/>
    <s v="Security Camera Replacement 2016"/>
    <d v="2016-12-31T00:00:00"/>
    <n v="5"/>
    <s v="Closed"/>
    <x v="1"/>
    <x v="1"/>
    <s v="PVNGS"/>
    <n v="3868.67"/>
    <s v="914"/>
    <m/>
    <n v="3868.67"/>
    <n v="3.8686700000000003"/>
  </r>
  <r>
    <s v="160159"/>
    <s v="Security Camera Replacement 2016"/>
    <d v="2016-12-31T00:00:00"/>
    <n v="5"/>
    <s v="Closed"/>
    <x v="1"/>
    <x v="1"/>
    <s v="PVNGS"/>
    <n v="11549.24"/>
    <s v="918"/>
    <m/>
    <n v="11549.24"/>
    <n v="11.549239999999999"/>
  </r>
  <r>
    <s v="160160"/>
    <s v="HVAC Smaller than 25 Ton - 2016"/>
    <d v="2016-12-31T00:00:00"/>
    <n v="5"/>
    <s v="Closed"/>
    <x v="2"/>
    <x v="2"/>
    <s v="PVNGS"/>
    <n v="2758.16"/>
    <s v="914"/>
    <m/>
    <n v="2758.16"/>
    <n v="2.7581599999999997"/>
  </r>
  <r>
    <s v="160174"/>
    <s v="Network Switch/Router Upgrades 2016"/>
    <d v="2016-08-30T00:00:00"/>
    <n v="5"/>
    <s v="Closed"/>
    <x v="3"/>
    <x v="3"/>
    <s v="PVNGS"/>
    <n v="6589.74"/>
    <s v="914"/>
    <m/>
    <n v="6589.74"/>
    <n v="6.5897399999999999"/>
  </r>
  <r>
    <s v="160176"/>
    <s v="NAN Phone Reliability Improvements"/>
    <d v="2019-11-25T00:00:00"/>
    <n v="5"/>
    <s v="Closed"/>
    <x v="3"/>
    <x v="3"/>
    <s v="PVNGS"/>
    <n v="24363.47"/>
    <s v="914"/>
    <m/>
    <n v="24363.47"/>
    <n v="24.36347"/>
  </r>
  <r>
    <s v="160178"/>
    <s v="Autonomy Software"/>
    <d v="2017-11-30T00:00:00"/>
    <n v="5"/>
    <s v="Closed"/>
    <x v="3"/>
    <x v="3"/>
    <s v="PVNGS"/>
    <n v="7633.55"/>
    <s v="914"/>
    <m/>
    <n v="7633.55"/>
    <n v="7.6335500000000005"/>
  </r>
  <r>
    <s v="160180"/>
    <s v="Elevator Repl OSB U3"/>
    <d v="2018-10-31T00:00:00"/>
    <n v="5"/>
    <s v="Closed"/>
    <x v="2"/>
    <x v="2"/>
    <s v="PVNGS"/>
    <n v="7106.38"/>
    <s v="914"/>
    <m/>
    <n v="7106.38"/>
    <n v="7.1063799999999997"/>
  </r>
  <r>
    <s v="160181"/>
    <s v="Site Tools - Engineering"/>
    <d v="2016-12-31T00:00:00"/>
    <n v="5"/>
    <s v="Closed"/>
    <x v="1"/>
    <x v="1"/>
    <s v="PVNGS"/>
    <n v="5448.55"/>
    <s v="914"/>
    <m/>
    <n v="5448.55"/>
    <n v="5.44855"/>
  </r>
  <r>
    <s v="160182"/>
    <s v="Site Tools - Maintenance"/>
    <d v="2016-12-31T00:00:00"/>
    <n v="5"/>
    <s v="Closed"/>
    <x v="1"/>
    <x v="1"/>
    <s v="PVNGS"/>
    <n v="5123.62"/>
    <s v="914"/>
    <m/>
    <n v="5123.62"/>
    <n v="5.1236199999999998"/>
  </r>
  <r>
    <s v="160183"/>
    <s v="Site Tools - RP/Chemistry"/>
    <d v="2016-12-31T00:00:00"/>
    <n v="5"/>
    <s v="Closed"/>
    <x v="1"/>
    <x v="1"/>
    <s v="PVNGS"/>
    <n v="8047.25"/>
    <s v="914"/>
    <m/>
    <n v="8047.25"/>
    <n v="8.04725"/>
  </r>
  <r>
    <s v="160188"/>
    <s v="15KV Disconnect Switch AENGNL51"/>
    <d v="2016-09-08T00:00:00"/>
    <n v="5"/>
    <s v="Closed"/>
    <x v="4"/>
    <x v="4"/>
    <s v="PVNGS"/>
    <n v="821.64"/>
    <s v="914"/>
    <m/>
    <n v="821.64"/>
    <n v="0.82164000000000004"/>
  </r>
  <r>
    <s v="160189"/>
    <s v="RCP Voltage Relay Repl 1R19"/>
    <d v="2016-05-14T00:00:00"/>
    <n v="5"/>
    <s v="Closed"/>
    <x v="1"/>
    <x v="1"/>
    <s v="PVNGS"/>
    <n v="3785.75"/>
    <s v="914"/>
    <m/>
    <n v="3785.75"/>
    <n v="3.7857500000000002"/>
  </r>
  <r>
    <s v="160189"/>
    <s v="RCP Voltage Relay Repl 1R19"/>
    <d v="2016-05-14T00:00:00"/>
    <n v="5"/>
    <s v="Closed"/>
    <x v="1"/>
    <x v="1"/>
    <s v="PVNGS"/>
    <n v="8978.01"/>
    <s v="918"/>
    <m/>
    <n v="8978.01"/>
    <n v="8.9780099999999994"/>
  </r>
  <r>
    <s v="160190"/>
    <s v="RCP Voltage Relay Repl 3R19"/>
    <d v="2016-11-05T00:00:00"/>
    <n v="5"/>
    <s v="Closed"/>
    <x v="1"/>
    <x v="1"/>
    <s v="PVNGS"/>
    <n v="3811.91"/>
    <s v="914"/>
    <m/>
    <n v="3811.91"/>
    <n v="3.8119099999999997"/>
  </r>
  <r>
    <s v="160190"/>
    <s v="RCP Voltage Relay Repl 3R19"/>
    <d v="2016-11-05T00:00:00"/>
    <n v="5"/>
    <s v="Closed"/>
    <x v="1"/>
    <x v="1"/>
    <s v="PVNGS"/>
    <n v="9519.31"/>
    <s v="918"/>
    <m/>
    <n v="9519.31"/>
    <n v="9.5193099999999991"/>
  </r>
  <r>
    <s v="160191"/>
    <s v="Plant Cooling Water Motor Rewind"/>
    <d v="2016-02-03T00:00:00"/>
    <n v="5"/>
    <s v="Closed"/>
    <x v="1"/>
    <x v="1"/>
    <s v="PVNGS"/>
    <n v="2776.97"/>
    <s v="914"/>
    <m/>
    <n v="2776.97"/>
    <n v="2.7769699999999999"/>
  </r>
  <r>
    <s v="160191"/>
    <s v="Plant Cooling Water Motor Rewind"/>
    <d v="2016-02-03T00:00:00"/>
    <n v="5"/>
    <s v="Closed"/>
    <x v="1"/>
    <x v="1"/>
    <s v="PVNGS"/>
    <n v="6476.11"/>
    <s v="918"/>
    <m/>
    <n v="6476.11"/>
    <n v="6.4761099999999994"/>
  </r>
  <r>
    <s v="160192"/>
    <s v="Railroad Track Removal"/>
    <d v="2016-12-31T00:00:00"/>
    <n v="5"/>
    <s v="Closed"/>
    <x v="5"/>
    <x v="5"/>
    <s v="PVNGS"/>
    <n v="3923.84"/>
    <s v="914"/>
    <m/>
    <n v="3923.84"/>
    <n v="3.9238400000000002"/>
  </r>
  <r>
    <s v="160193"/>
    <s v="Landfill Fencing"/>
    <d v="2016-09-09T00:00:00"/>
    <n v="5"/>
    <s v="Closed"/>
    <x v="5"/>
    <x v="5"/>
    <s v="PVNGS"/>
    <n v="3744.75"/>
    <s v="914"/>
    <m/>
    <n v="3744.75"/>
    <n v="3.7447499999999998"/>
  </r>
  <r>
    <s v="160194"/>
    <s v="Caustic Tank Relining"/>
    <d v="2016-12-31T00:00:00"/>
    <n v="5"/>
    <s v="Closed"/>
    <x v="5"/>
    <x v="5"/>
    <s v="PVNGS"/>
    <n v="1141.49"/>
    <s v="914"/>
    <m/>
    <n v="1141.49"/>
    <n v="1.1414900000000001"/>
  </r>
  <r>
    <s v="160196"/>
    <s v="Auxiliary Feedwater Cross-Tie U2"/>
    <d v="2017-04-30T00:00:00"/>
    <n v="5"/>
    <s v="Closed"/>
    <x v="0"/>
    <x v="0"/>
    <s v="PVNGS"/>
    <n v="8556.06"/>
    <s v="914"/>
    <m/>
    <n v="8556.06"/>
    <n v="8.5560599999999987"/>
  </r>
  <r>
    <s v="160196"/>
    <s v="Auxiliary Feedwater Cross-Tie U2"/>
    <d v="2017-04-30T00:00:00"/>
    <n v="5"/>
    <s v="Closed"/>
    <x v="0"/>
    <x v="0"/>
    <s v="PVNGS"/>
    <n v="24586.26"/>
    <s v="918"/>
    <m/>
    <n v="24586.26"/>
    <n v="24.586259999999999"/>
  </r>
  <r>
    <s v="160197"/>
    <s v="Auxiliary Feedwater Cross-Tie U3"/>
    <d v="2016-11-05T00:00:00"/>
    <n v="5"/>
    <s v="Closed"/>
    <x v="0"/>
    <x v="0"/>
    <s v="PVNGS"/>
    <n v="7329.07"/>
    <s v="914"/>
    <m/>
    <n v="7329.07"/>
    <n v="7.3290699999999998"/>
  </r>
  <r>
    <s v="160197"/>
    <s v="Auxiliary Feedwater Cross-Tie U3"/>
    <d v="2016-11-05T00:00:00"/>
    <n v="5"/>
    <s v="Closed"/>
    <x v="0"/>
    <x v="0"/>
    <s v="PVNGS"/>
    <n v="22206.63"/>
    <s v="918"/>
    <m/>
    <n v="22206.63"/>
    <n v="22.206630000000001"/>
  </r>
  <r>
    <s v="160198"/>
    <s v="Emergent CW Motor Rewind"/>
    <d v="2016-06-29T00:00:00"/>
    <n v="5"/>
    <s v="Closed"/>
    <x v="1"/>
    <x v="1"/>
    <s v="PVNGS"/>
    <n v="-28598.18"/>
    <s v="914"/>
    <m/>
    <n v="-28598.18"/>
    <n v="-28.598179999999999"/>
  </r>
  <r>
    <s v="160198"/>
    <s v="Emergent CW Motor Rewind"/>
    <d v="2016-06-29T00:00:00"/>
    <n v="5"/>
    <s v="Closed"/>
    <x v="1"/>
    <x v="1"/>
    <s v="PVNGS"/>
    <n v="80318.850000000006"/>
    <s v="918"/>
    <m/>
    <n v="80318.850000000006"/>
    <n v="80.318850000000012"/>
  </r>
  <r>
    <s v="160200"/>
    <s v="LDHX Control Valve"/>
    <d v="2017-11-06T00:00:00"/>
    <n v="5"/>
    <s v="Closed"/>
    <x v="1"/>
    <x v="1"/>
    <s v="PVNGS"/>
    <n v="1556.3"/>
    <s v="914"/>
    <m/>
    <n v="1556.3"/>
    <n v="1.5563"/>
  </r>
  <r>
    <s v="160200"/>
    <s v="LDHX Control Valve"/>
    <d v="2017-11-06T00:00:00"/>
    <n v="5"/>
    <s v="Closed"/>
    <x v="1"/>
    <x v="1"/>
    <s v="PVNGS"/>
    <n v="7109.31"/>
    <s v="918"/>
    <m/>
    <n v="7109.31"/>
    <n v="7.1093100000000007"/>
  </r>
  <r>
    <s v="160201"/>
    <s v="LDHX Control Valve"/>
    <d v="2017-05-08T00:00:00"/>
    <n v="5"/>
    <s v="Closed"/>
    <x v="1"/>
    <x v="1"/>
    <s v="PVNGS"/>
    <n v="627.47"/>
    <s v="914"/>
    <m/>
    <n v="627.47"/>
    <n v="0.62746999999999997"/>
  </r>
  <r>
    <s v="160201"/>
    <s v="LDHX Control Valve"/>
    <d v="2017-05-08T00:00:00"/>
    <n v="5"/>
    <s v="Closed"/>
    <x v="1"/>
    <x v="1"/>
    <s v="PVNGS"/>
    <n v="5704.33"/>
    <s v="918"/>
    <m/>
    <n v="5704.33"/>
    <n v="5.7043299999999997"/>
  </r>
  <r>
    <s v="160202"/>
    <s v="LDHX Control Valve"/>
    <d v="2018-05-06T00:00:00"/>
    <n v="5"/>
    <s v="Closed"/>
    <x v="1"/>
    <x v="1"/>
    <s v="PVNGS"/>
    <n v="1149.1400000000001"/>
    <s v="914"/>
    <m/>
    <n v="1149.1400000000001"/>
    <n v="1.1491400000000001"/>
  </r>
  <r>
    <s v="160202"/>
    <s v="LDHX Control Valve"/>
    <d v="2018-05-06T00:00:00"/>
    <n v="5"/>
    <s v="Closed"/>
    <x v="1"/>
    <x v="1"/>
    <s v="PVNGS"/>
    <n v="5572.96"/>
    <s v="918"/>
    <m/>
    <n v="5572.96"/>
    <n v="5.5729600000000001"/>
  </r>
  <r>
    <s v="160203"/>
    <s v="CEMC Coil Stack Repl 1R19"/>
    <d v="2016-05-14T00:00:00"/>
    <n v="5"/>
    <s v="Closed"/>
    <x v="1"/>
    <x v="1"/>
    <s v="PVNGS"/>
    <n v="17639.84"/>
    <s v="914"/>
    <m/>
    <n v="17639.84"/>
    <n v="17.63984"/>
  </r>
  <r>
    <s v="160203"/>
    <s v="CEMC Coil Stack Repl 1R19"/>
    <d v="2016-05-14T00:00:00"/>
    <n v="5"/>
    <s v="Closed"/>
    <x v="1"/>
    <x v="1"/>
    <s v="PVNGS"/>
    <n v="-3926.26"/>
    <s v="918"/>
    <m/>
    <n v="-3926.26"/>
    <n v="-3.9262600000000001"/>
  </r>
  <r>
    <s v="160204"/>
    <s v="CEDM Coil Stack Repl 3R19"/>
    <d v="2016-11-05T00:00:00"/>
    <n v="5"/>
    <s v="Closed"/>
    <x v="1"/>
    <x v="1"/>
    <s v="PVNGS"/>
    <n v="905.08"/>
    <s v="914"/>
    <m/>
    <n v="905.08"/>
    <n v="0.90508"/>
  </r>
  <r>
    <s v="160204"/>
    <s v="CEDM Coil Stack Repl 3R19"/>
    <d v="2016-11-05T00:00:00"/>
    <n v="5"/>
    <s v="Closed"/>
    <x v="1"/>
    <x v="1"/>
    <s v="PVNGS"/>
    <n v="3827.83"/>
    <s v="918"/>
    <m/>
    <n v="3827.83"/>
    <n v="3.8278300000000001"/>
  </r>
  <r>
    <s v="160206"/>
    <s v="Startup Channel Detector Repl 3R19"/>
    <d v="2016-11-05T00:00:00"/>
    <n v="5"/>
    <s v="Closed"/>
    <x v="1"/>
    <x v="1"/>
    <s v="PVNGS"/>
    <n v="46.91"/>
    <s v="914"/>
    <m/>
    <n v="46.91"/>
    <n v="4.6909999999999993E-2"/>
  </r>
  <r>
    <s v="160206"/>
    <s v="Startup Channel Detector Repl 3R19"/>
    <d v="2016-11-05T00:00:00"/>
    <n v="5"/>
    <s v="Closed"/>
    <x v="1"/>
    <x v="1"/>
    <s v="PVNGS"/>
    <n v="-227.6"/>
    <s v="918"/>
    <m/>
    <n v="-227.6"/>
    <n v="-0.2276"/>
  </r>
  <r>
    <s v="160207"/>
    <s v="Voltage Relay Repl 1R22-A"/>
    <d v="2020-12-03T00:00:00"/>
    <n v="3"/>
    <s v="In-Service"/>
    <x v="0"/>
    <x v="0"/>
    <s v="PVNGS"/>
    <n v="1909.07"/>
    <s v="914"/>
    <m/>
    <n v="1909.07"/>
    <n v="1.90907"/>
  </r>
  <r>
    <s v="160207"/>
    <s v="Voltage Relay Repl 1R22-A"/>
    <d v="2020-12-03T00:00:00"/>
    <n v="3"/>
    <s v="In-Service"/>
    <x v="0"/>
    <x v="0"/>
    <s v="PVNGS"/>
    <n v="6125.21"/>
    <s v="918"/>
    <m/>
    <n v="6125.21"/>
    <n v="6.12521"/>
  </r>
  <r>
    <s v="160208"/>
    <s v="Voltage Relay Repl 3R20-A"/>
    <d v="2018-05-06T00:00:00"/>
    <n v="5"/>
    <s v="Closed"/>
    <x v="0"/>
    <x v="0"/>
    <s v="PVNGS"/>
    <n v="41472.400000000001"/>
    <s v="914"/>
    <m/>
    <n v="41472.400000000001"/>
    <n v="41.4724"/>
  </r>
  <r>
    <s v="160208"/>
    <s v="Voltage Relay Repl 3R20-A"/>
    <d v="2018-05-06T00:00:00"/>
    <n v="5"/>
    <s v="Closed"/>
    <x v="0"/>
    <x v="0"/>
    <s v="PVNGS"/>
    <n v="118365.11"/>
    <s v="918"/>
    <m/>
    <n v="118365.11"/>
    <n v="118.36511"/>
  </r>
  <r>
    <s v="160211"/>
    <s v="Mobile Tool Room"/>
    <d v="2017-08-30T00:00:00"/>
    <n v="5"/>
    <s v="Closed"/>
    <x v="4"/>
    <x v="4"/>
    <s v="PVNGS"/>
    <n v="3477.56"/>
    <s v="914"/>
    <m/>
    <n v="3477.56"/>
    <n v="3.47756"/>
  </r>
  <r>
    <s v="160213"/>
    <s v="Ice Machine Additions"/>
    <d v="2016-12-31T00:00:00"/>
    <n v="5"/>
    <s v="Closed"/>
    <x v="4"/>
    <x v="4"/>
    <s v="PVNGS"/>
    <n v="-4752.59"/>
    <s v="914"/>
    <m/>
    <n v="-4752.59"/>
    <n v="-4.7525900000000005"/>
  </r>
  <r>
    <s v="160214"/>
    <s v="Kitchens Area Upgrade - U2"/>
    <d v="2019-12-31T00:00:00"/>
    <n v="5"/>
    <s v="Closed"/>
    <x v="2"/>
    <x v="2"/>
    <s v="PVNGS"/>
    <n v="9440.85"/>
    <s v="914"/>
    <m/>
    <n v="9440.85"/>
    <n v="9.4408500000000011"/>
  </r>
  <r>
    <s v="160217"/>
    <s v="Bathroom Upgrades U2: Aux Bldg and Control Room"/>
    <d v="2018-03-31T00:00:00"/>
    <n v="5"/>
    <s v="Closed"/>
    <x v="2"/>
    <x v="2"/>
    <s v="PVNGS"/>
    <n v="17150.5"/>
    <s v="914"/>
    <m/>
    <n v="17150.5"/>
    <n v="17.150500000000001"/>
  </r>
  <r>
    <s v="160218"/>
    <s v="2B COLD LEG RTD NOZZLE REPL"/>
    <d v="2016-05-14T00:00:00"/>
    <n v="3"/>
    <s v="In-Service"/>
    <x v="1"/>
    <x v="1"/>
    <s v="PVNGS"/>
    <n v="-19383.78"/>
    <s v="914"/>
    <m/>
    <n v="-19383.78"/>
    <n v="-19.383779999999998"/>
  </r>
  <r>
    <s v="160218"/>
    <s v="2B COLD LEG RTD NOZZLE REPL"/>
    <d v="2016-05-14T00:00:00"/>
    <n v="3"/>
    <s v="In-Service"/>
    <x v="1"/>
    <x v="1"/>
    <s v="PVNGS"/>
    <n v="-18991.259999999998"/>
    <s v="918"/>
    <m/>
    <n v="-18991.259999999998"/>
    <n v="-18.991259999999997"/>
  </r>
  <r>
    <s v="160219"/>
    <s v="Video Conferencing-2016"/>
    <d v="2017-02-28T00:00:00"/>
    <n v="5"/>
    <s v="Closed"/>
    <x v="3"/>
    <x v="3"/>
    <s v="PVNGS"/>
    <n v="8657.7900000000009"/>
    <s v="914"/>
    <m/>
    <n v="8657.7900000000009"/>
    <n v="8.6577900000000003"/>
  </r>
  <r>
    <s v="160220"/>
    <s v="Server Project"/>
    <d v="2016-08-18T00:00:00"/>
    <n v="5"/>
    <s v="Closed"/>
    <x v="3"/>
    <x v="3"/>
    <s v="PVNGS"/>
    <n v="514.79999999999995"/>
    <s v="914"/>
    <m/>
    <n v="514.79999999999995"/>
    <n v="0.51479999999999992"/>
  </r>
  <r>
    <s v="160221"/>
    <s v="Unit 2 Online Emergent Valve Repl"/>
    <d v="2016-12-31T00:00:00"/>
    <n v="5"/>
    <s v="Closed"/>
    <x v="1"/>
    <x v="1"/>
    <s v="PVNGS"/>
    <n v="308.06"/>
    <s v="914"/>
    <m/>
    <n v="308.06"/>
    <n v="0.30806"/>
  </r>
  <r>
    <s v="160221"/>
    <s v="Unit 2 Online Emergent Valve Repl"/>
    <d v="2016-12-31T00:00:00"/>
    <n v="5"/>
    <s v="Closed"/>
    <x v="1"/>
    <x v="1"/>
    <s v="PVNGS"/>
    <n v="1345.22"/>
    <s v="918"/>
    <m/>
    <n v="1345.22"/>
    <n v="1.3452200000000001"/>
  </r>
  <r>
    <s v="160222"/>
    <s v="Tri-Nuc 1000 Filtration System"/>
    <d v="2016-05-01T00:00:00"/>
    <n v="5"/>
    <s v="Closed"/>
    <x v="1"/>
    <x v="1"/>
    <s v="PVNGS"/>
    <n v="1643.2"/>
    <s v="914"/>
    <m/>
    <n v="1643.2"/>
    <n v="1.6432"/>
  </r>
  <r>
    <s v="160224"/>
    <s v="EPIC Software"/>
    <d v="2017-08-30T00:00:00"/>
    <n v="5"/>
    <s v="Closed"/>
    <x v="3"/>
    <x v="3"/>
    <s v="PVNGS"/>
    <n v="5468.96"/>
    <s v="914"/>
    <m/>
    <n v="5468.96"/>
    <n v="5.46896"/>
  </r>
  <r>
    <s v="160225"/>
    <s v="RP/ALARA Dashboard and Reporting"/>
    <d v="2017-09-08T00:00:00"/>
    <n v="5"/>
    <s v="Closed"/>
    <x v="3"/>
    <x v="3"/>
    <s v="PVNGS"/>
    <n v="1140.45"/>
    <s v="914"/>
    <m/>
    <n v="1140.45"/>
    <n v="1.14045"/>
  </r>
  <r>
    <s v="160227"/>
    <s v="Cask Trailer Replacement"/>
    <d v="2016-12-31T00:00:00"/>
    <n v="5"/>
    <s v="Closed"/>
    <x v="4"/>
    <x v="4"/>
    <s v="PVNGS"/>
    <n v="1203.97"/>
    <s v="914"/>
    <m/>
    <n v="1203.97"/>
    <n v="1.20397"/>
  </r>
  <r>
    <s v="160228"/>
    <s v="Transformer Rental Replacement"/>
    <d v="2017-02-28T00:00:00"/>
    <n v="5"/>
    <s v="Closed"/>
    <x v="5"/>
    <x v="5"/>
    <s v="PVNGS"/>
    <n v="559.95000000000005"/>
    <s v="914"/>
    <m/>
    <n v="559.95000000000005"/>
    <n v="0.55995000000000006"/>
  </r>
  <r>
    <s v="160229"/>
    <s v="VAC Truck Purchase"/>
    <d v="2016-12-13T00:00:00"/>
    <n v="5"/>
    <s v="Closed"/>
    <x v="4"/>
    <x v="4"/>
    <s v="PVNGS"/>
    <n v="7068.29"/>
    <s v="914"/>
    <m/>
    <n v="7068.29"/>
    <n v="7.0682900000000002"/>
  </r>
  <r>
    <s v="160230"/>
    <s v="Air Washer Repl - HF System U3 B"/>
    <d v="2017-04-14T00:00:00"/>
    <n v="5"/>
    <s v="Closed"/>
    <x v="0"/>
    <x v="0"/>
    <s v="PVNGS"/>
    <n v="6312.03"/>
    <s v="914"/>
    <m/>
    <n v="6312.03"/>
    <n v="6.31203"/>
  </r>
  <r>
    <s v="160230"/>
    <s v="Air Washer Repl - HF System U3 B"/>
    <d v="2017-04-14T00:00:00"/>
    <n v="5"/>
    <s v="Closed"/>
    <x v="0"/>
    <x v="0"/>
    <s v="PVNGS"/>
    <n v="14220.61"/>
    <s v="918"/>
    <m/>
    <n v="14220.61"/>
    <n v="14.220610000000001"/>
  </r>
  <r>
    <s v="160232"/>
    <s v="MT and FW Lube Oil Conditioning"/>
    <d v="2020-06-18T00:00:00"/>
    <n v="3"/>
    <s v="In-Service"/>
    <x v="0"/>
    <x v="0"/>
    <s v="PVNGS"/>
    <n v="97317.99"/>
    <s v="914"/>
    <m/>
    <n v="97317.99"/>
    <n v="97.317990000000009"/>
  </r>
  <r>
    <s v="160232"/>
    <s v="MT and FW Lube Oil Conditioning"/>
    <d v="2020-06-18T00:00:00"/>
    <n v="3"/>
    <s v="In-Service"/>
    <x v="0"/>
    <x v="0"/>
    <s v="PVNGS"/>
    <n v="356019.48"/>
    <s v="918"/>
    <m/>
    <n v="356019.48"/>
    <n v="356.01947999999999"/>
  </r>
  <r>
    <s v="160234"/>
    <s v="Hassayampa Pump Station Comm. Equip. Repl."/>
    <d v="2017-02-28T00:00:00"/>
    <n v="5"/>
    <s v="Closed"/>
    <x v="3"/>
    <x v="3"/>
    <s v="PVNGS"/>
    <n v="1166.73"/>
    <s v="914"/>
    <m/>
    <n v="1166.73"/>
    <n v="1.16673"/>
  </r>
  <r>
    <s v="160238"/>
    <s v="PI and GEDDS Server Acquisitions"/>
    <d v="2016-12-15T00:00:00"/>
    <n v="5"/>
    <s v="Closed"/>
    <x v="3"/>
    <x v="3"/>
    <s v="PVNGS"/>
    <n v="358.27"/>
    <s v="914"/>
    <m/>
    <n v="358.27"/>
    <n v="0.35826999999999998"/>
  </r>
  <r>
    <s v="160244"/>
    <s v="Work Mngmt Taggers Office Furniture"/>
    <d v="2017-03-31T00:00:00"/>
    <n v="5"/>
    <s v="Closed"/>
    <x v="2"/>
    <x v="2"/>
    <s v="PVNGS"/>
    <n v="2596.79"/>
    <s v="914"/>
    <m/>
    <n v="2596.79"/>
    <n v="2.5967899999999999"/>
  </r>
  <r>
    <s v="160245"/>
    <s v="Bathroom Upgrades U1: Aux Bldg and Control Room"/>
    <d v="2017-02-28T00:00:00"/>
    <n v="5"/>
    <s v="Closed"/>
    <x v="2"/>
    <x v="2"/>
    <s v="PVNGS"/>
    <n v="16809.45"/>
    <s v="914"/>
    <m/>
    <n v="16809.45"/>
    <n v="16.809450000000002"/>
  </r>
  <r>
    <s v="160246"/>
    <s v="Kitchens Area Upgrade - U1"/>
    <d v="2019-07-31T00:00:00"/>
    <n v="5"/>
    <s v="Closed"/>
    <x v="2"/>
    <x v="2"/>
    <s v="PVNGS"/>
    <n v="10956.46"/>
    <s v="914"/>
    <m/>
    <n v="10956.46"/>
    <n v="10.95646"/>
  </r>
  <r>
    <s v="160249"/>
    <s v="Non-PA Warehouse Roll-up Doors"/>
    <d v="2017-03-15T00:00:00"/>
    <n v="5"/>
    <s v="Closed"/>
    <x v="2"/>
    <x v="2"/>
    <s v="PVNGS"/>
    <n v="755.34"/>
    <s v="914"/>
    <m/>
    <n v="755.34"/>
    <n v="0.75534000000000001"/>
  </r>
  <r>
    <s v="160250"/>
    <s v="Combo Shop Rollup Door Replacement"/>
    <d v="2016-12-31T00:00:00"/>
    <n v="5"/>
    <s v="Closed"/>
    <x v="2"/>
    <x v="2"/>
    <s v="PVNGS"/>
    <n v="345.54"/>
    <s v="914"/>
    <m/>
    <n v="345.54"/>
    <n v="0.34554000000000001"/>
  </r>
  <r>
    <s v="160251"/>
    <s v="Combo Shop Air Circulation Fans"/>
    <d v="2017-01-15T00:00:00"/>
    <n v="5"/>
    <s v="Closed"/>
    <x v="2"/>
    <x v="2"/>
    <s v="PVNGS"/>
    <n v="909.97"/>
    <s v="914"/>
    <m/>
    <n v="909.97"/>
    <n v="0.90997000000000006"/>
  </r>
  <r>
    <s v="160252"/>
    <s v="Service Building LED Lighting"/>
    <d v="2017-03-31T00:00:00"/>
    <n v="5"/>
    <s v="Closed"/>
    <x v="2"/>
    <x v="2"/>
    <s v="PVNGS"/>
    <n v="2970.65"/>
    <s v="914"/>
    <m/>
    <n v="2970.65"/>
    <n v="2.97065"/>
  </r>
  <r>
    <s v="160254"/>
    <s v="EIC Building Office Reconfiguration"/>
    <d v="2017-10-01T00:00:00"/>
    <n v="5"/>
    <s v="Closed"/>
    <x v="2"/>
    <x v="2"/>
    <s v="PVNGS"/>
    <n v="57778.83"/>
    <s v="914"/>
    <m/>
    <n v="57778.83"/>
    <n v="57.778829999999999"/>
  </r>
  <r>
    <s v="160255"/>
    <s v="Warehouse FP  Insulation  and LED Repl"/>
    <d v="2020-02-04T00:00:00"/>
    <n v="5"/>
    <s v="Closed"/>
    <x v="2"/>
    <x v="2"/>
    <s v="PVNGS"/>
    <n v="36921.300000000003"/>
    <s v="914"/>
    <m/>
    <n v="36921.300000000003"/>
    <n v="36.921300000000002"/>
  </r>
  <r>
    <s v="160256"/>
    <s v="Combo Shop Fencing Replacement"/>
    <d v="2017-01-15T00:00:00"/>
    <n v="5"/>
    <s v="Closed"/>
    <x v="4"/>
    <x v="4"/>
    <s v="PVNGS"/>
    <n v="74.66"/>
    <s v="914"/>
    <m/>
    <n v="74.66"/>
    <n v="7.465999999999999E-2"/>
  </r>
  <r>
    <s v="160258"/>
    <s v="Bathroom Upgrades U3: Aux Bldg and Control Room"/>
    <d v="2018-03-31T00:00:00"/>
    <n v="5"/>
    <s v="Closed"/>
    <x v="2"/>
    <x v="2"/>
    <s v="PVNGS"/>
    <n v="15094.98"/>
    <s v="914"/>
    <m/>
    <n v="15094.98"/>
    <n v="15.09498"/>
  </r>
  <r>
    <s v="160259"/>
    <s v="Kitchens Area Upgrade - U3"/>
    <d v="2019-11-22T00:00:00"/>
    <n v="5"/>
    <s v="Closed"/>
    <x v="2"/>
    <x v="2"/>
    <s v="PVNGS"/>
    <n v="8772.2800000000007"/>
    <s v="914"/>
    <m/>
    <n v="8772.2800000000007"/>
    <n v="8.7722800000000003"/>
  </r>
  <r>
    <s v="160260"/>
    <s v="Rough Terrain Crane Replacement"/>
    <d v="2016-12-31T00:00:00"/>
    <n v="5"/>
    <s v="Closed"/>
    <x v="4"/>
    <x v="4"/>
    <s v="PVNGS"/>
    <n v="1092.22"/>
    <s v="914"/>
    <m/>
    <n v="1092.22"/>
    <n v="1.09222"/>
  </r>
  <r>
    <s v="160261"/>
    <s v="Site Tools and Equipment 2016"/>
    <d v="2017-01-31T00:00:00"/>
    <n v="5"/>
    <s v="Closed"/>
    <x v="1"/>
    <x v="1"/>
    <s v="PVNGS"/>
    <n v="7721.77"/>
    <s v="914"/>
    <m/>
    <n v="7721.77"/>
    <n v="7.7217700000000002"/>
  </r>
  <r>
    <s v="160262"/>
    <s v="Forklift Replacement for New PA Warehouse"/>
    <d v="2017-03-31T00:00:00"/>
    <n v="5"/>
    <s v="Closed"/>
    <x v="4"/>
    <x v="4"/>
    <s v="PVNGS"/>
    <n v="647.33000000000004"/>
    <s v="914"/>
    <m/>
    <n v="647.33000000000004"/>
    <n v="0.64733000000000007"/>
  </r>
  <r>
    <s v="160263"/>
    <s v="Warehouse Forklifits Purchase Rentals"/>
    <d v="2016-12-31T00:00:00"/>
    <n v="5"/>
    <s v="Closed"/>
    <x v="4"/>
    <x v="4"/>
    <s v="PVNGS"/>
    <n v="1100.73"/>
    <s v="914"/>
    <m/>
    <n v="1100.73"/>
    <n v="1.10073"/>
  </r>
  <r>
    <s v="160265"/>
    <s v="Flatbed Truck Replacement"/>
    <d v="2016-12-31T00:00:00"/>
    <n v="5"/>
    <s v="Closed"/>
    <x v="4"/>
    <x v="4"/>
    <s v="PVNGS"/>
    <n v="2173.1799999999998"/>
    <s v="914"/>
    <m/>
    <n v="2173.1799999999998"/>
    <n v="2.1731799999999999"/>
  </r>
  <r>
    <s v="160267"/>
    <s v="Chemical Storage Building Containment Berm"/>
    <d v="2017-09-30T00:00:00"/>
    <n v="5"/>
    <s v="Closed"/>
    <x v="2"/>
    <x v="2"/>
    <s v="PVNGS"/>
    <n v="14420.34"/>
    <s v="914"/>
    <m/>
    <n v="14420.34"/>
    <n v="14.420339999999999"/>
  </r>
  <r>
    <s v="160269"/>
    <s v="Low Level Rad Storage Facility Roof Replacement"/>
    <d v="2017-02-24T00:00:00"/>
    <n v="5"/>
    <s v="Closed"/>
    <x v="2"/>
    <x v="2"/>
    <s v="PVNGS"/>
    <n v="8744.2099999999991"/>
    <s v="914"/>
    <m/>
    <n v="8744.2099999999991"/>
    <n v="8.7442099999999989"/>
  </r>
  <r>
    <s v="160272"/>
    <s v="Water Truck Tank Replacement"/>
    <d v="2016-12-31T00:00:00"/>
    <n v="5"/>
    <s v="Closed"/>
    <x v="4"/>
    <x v="4"/>
    <s v="PVNGS"/>
    <n v="490.33"/>
    <s v="914"/>
    <m/>
    <n v="490.33"/>
    <n v="0.49032999999999999"/>
  </r>
  <r>
    <s v="160274"/>
    <s v="Circuit Breaker Repl  B and D Battery"/>
    <d v="2016-11-04T00:00:00"/>
    <n v="5"/>
    <s v="Closed"/>
    <x v="1"/>
    <x v="1"/>
    <s v="PVNGS"/>
    <n v="8680.4599999999991"/>
    <s v="914"/>
    <m/>
    <n v="8680.4599999999991"/>
    <n v="8.6804599999999983"/>
  </r>
  <r>
    <s v="160274"/>
    <s v="Circuit Breaker Repl  B and D Battery"/>
    <d v="2016-11-04T00:00:00"/>
    <n v="5"/>
    <s v="Closed"/>
    <x v="1"/>
    <x v="1"/>
    <s v="PVNGS"/>
    <n v="101311.58"/>
    <s v="918"/>
    <m/>
    <n v="101311.58"/>
    <n v="101.31158000000001"/>
  </r>
  <r>
    <s v="160275"/>
    <s v="Circuit Breaker Replacements  Unit 1"/>
    <d v="2016-05-14T00:00:00"/>
    <n v="5"/>
    <s v="Closed"/>
    <x v="1"/>
    <x v="1"/>
    <s v="PVNGS"/>
    <n v="12154.88"/>
    <s v="914"/>
    <m/>
    <n v="12154.88"/>
    <n v="12.154879999999999"/>
  </r>
  <r>
    <s v="160275"/>
    <s v="Circuit Breaker Replacements  Unit 1"/>
    <d v="2016-05-14T00:00:00"/>
    <n v="5"/>
    <s v="Closed"/>
    <x v="1"/>
    <x v="1"/>
    <s v="PVNGS"/>
    <n v="57801.87"/>
    <s v="918"/>
    <m/>
    <n v="57801.87"/>
    <n v="57.801870000000001"/>
  </r>
  <r>
    <s v="160276"/>
    <s v="Security SOCA UPS System Replacement"/>
    <d v="2017-02-02T00:00:00"/>
    <n v="5"/>
    <s v="Closed"/>
    <x v="1"/>
    <x v="1"/>
    <s v="PVNGS"/>
    <n v="885.33"/>
    <s v="914"/>
    <m/>
    <n v="885.33"/>
    <n v="0.88533000000000006"/>
  </r>
  <r>
    <s v="160276"/>
    <s v="Security SOCA UPS System Replacement"/>
    <d v="2017-02-02T00:00:00"/>
    <n v="5"/>
    <s v="Closed"/>
    <x v="1"/>
    <x v="1"/>
    <s v="PVNGS"/>
    <n v="7937.57"/>
    <s v="918"/>
    <m/>
    <n v="7937.57"/>
    <n v="7.93757"/>
  </r>
  <r>
    <s v="160277"/>
    <s v="Piping Inspection Equipment"/>
    <d v="2017-12-15T00:00:00"/>
    <n v="5"/>
    <s v="Closed"/>
    <x v="1"/>
    <x v="1"/>
    <s v="PVNGS"/>
    <n v="6565.92"/>
    <s v="914"/>
    <m/>
    <n v="6565.92"/>
    <n v="6.5659200000000002"/>
  </r>
  <r>
    <s v="160278"/>
    <s v="3B Emergency Diesel Crank Shaft Replacement"/>
    <d v="2017-02-10T00:00:00"/>
    <n v="5"/>
    <s v="Closed"/>
    <x v="1"/>
    <x v="1"/>
    <s v="PVNGS"/>
    <n v="619943"/>
    <s v="914"/>
    <m/>
    <n v="619943"/>
    <n v="619.94299999999998"/>
  </r>
  <r>
    <s v="160278"/>
    <s v="3B Emergency Diesel Crank Shaft Replacement"/>
    <d v="2017-02-10T00:00:00"/>
    <n v="5"/>
    <s v="Closed"/>
    <x v="1"/>
    <x v="1"/>
    <s v="PVNGS"/>
    <n v="1141547.98"/>
    <s v="918"/>
    <m/>
    <n v="1141547.98"/>
    <n v="1141.5479800000001"/>
  </r>
  <r>
    <s v="170002"/>
    <s v="FAC Mod U1 2017"/>
    <d v="2017-11-06T00:00:00"/>
    <n v="5"/>
    <s v="Closed"/>
    <x v="1"/>
    <x v="1"/>
    <s v="PVNGS"/>
    <n v="52430.61"/>
    <s v="914"/>
    <m/>
    <n v="52430.61"/>
    <n v="52.430610000000001"/>
  </r>
  <r>
    <s v="170002"/>
    <s v="FAC Mod U1 2017"/>
    <d v="2017-11-06T00:00:00"/>
    <n v="5"/>
    <s v="Closed"/>
    <x v="1"/>
    <x v="1"/>
    <s v="PVNGS"/>
    <n v="163609.65"/>
    <s v="918"/>
    <m/>
    <n v="163609.65"/>
    <n v="163.60964999999999"/>
  </r>
  <r>
    <s v="170007"/>
    <s v="Filer Head Replacement"/>
    <d v="2018-12-15T00:00:00"/>
    <n v="5"/>
    <s v="Closed"/>
    <x v="3"/>
    <x v="3"/>
    <s v="PVNGS"/>
    <n v="1884.39"/>
    <s v="914"/>
    <m/>
    <n v="1884.39"/>
    <n v="1.88439"/>
  </r>
  <r>
    <s v="170008"/>
    <s v="Cathodic Protection 2017"/>
    <d v="2017-12-15T00:00:00"/>
    <n v="5"/>
    <s v="Closed"/>
    <x v="1"/>
    <x v="1"/>
    <s v="PVNGS"/>
    <n v="33617.71"/>
    <s v="914"/>
    <m/>
    <n v="33617.71"/>
    <n v="33.617710000000002"/>
  </r>
  <r>
    <s v="170008"/>
    <s v="Cathodic Protection 2017"/>
    <d v="2017-12-15T00:00:00"/>
    <n v="5"/>
    <s v="Closed"/>
    <x v="1"/>
    <x v="1"/>
    <s v="PVNGS"/>
    <n v="116392.15"/>
    <s v="918"/>
    <m/>
    <n v="116392.15"/>
    <n v="116.39215"/>
  </r>
  <r>
    <s v="170009"/>
    <s v="Fixed in-Core Detectors U1"/>
    <d v="2017-11-06T00:00:00"/>
    <n v="5"/>
    <s v="Closed"/>
    <x v="1"/>
    <x v="1"/>
    <s v="PVNGS"/>
    <n v="60082.6"/>
    <s v="914"/>
    <m/>
    <n v="60082.6"/>
    <n v="60.082599999999999"/>
  </r>
  <r>
    <s v="170009"/>
    <s v="Fixed in-Core Detectors U1"/>
    <d v="2017-11-06T00:00:00"/>
    <n v="5"/>
    <s v="Closed"/>
    <x v="1"/>
    <x v="1"/>
    <s v="PVNGS"/>
    <n v="179572.02"/>
    <s v="918"/>
    <m/>
    <n v="179572.02"/>
    <n v="179.57201999999998"/>
  </r>
  <r>
    <s v="170010"/>
    <s v="Station Battery Repl U1 2017"/>
    <d v="2017-11-06T00:00:00"/>
    <n v="5"/>
    <s v="Closed"/>
    <x v="1"/>
    <x v="1"/>
    <s v="PVNGS"/>
    <n v="14299.21"/>
    <s v="914"/>
    <m/>
    <n v="14299.21"/>
    <n v="14.299209999999999"/>
  </r>
  <r>
    <s v="170010"/>
    <s v="Station Battery Repl U1 2017"/>
    <d v="2017-11-06T00:00:00"/>
    <n v="5"/>
    <s v="Closed"/>
    <x v="1"/>
    <x v="1"/>
    <s v="PVNGS"/>
    <n v="42119.11"/>
    <s v="918"/>
    <m/>
    <n v="42119.11"/>
    <n v="42.119109999999999"/>
  </r>
  <r>
    <s v="170012"/>
    <s v="Fire Prot. Upgrades - 2017 WRF"/>
    <d v="2017-12-31T00:00:00"/>
    <n v="5"/>
    <s v="Closed"/>
    <x v="2"/>
    <x v="2"/>
    <s v="PVNGS"/>
    <n v="5825.04"/>
    <s v="914"/>
    <m/>
    <n v="5825.04"/>
    <n v="5.8250399999999996"/>
  </r>
  <r>
    <s v="170014"/>
    <s v="Inverter Modification 1R20-A"/>
    <d v="2017-11-06T00:00:00"/>
    <n v="5"/>
    <s v="Closed"/>
    <x v="0"/>
    <x v="0"/>
    <s v="PVNGS"/>
    <n v="67390.55"/>
    <s v="914"/>
    <m/>
    <n v="67390.55"/>
    <n v="67.390550000000005"/>
  </r>
  <r>
    <s v="170014"/>
    <s v="Inverter Modification 1R20-A"/>
    <d v="2017-11-06T00:00:00"/>
    <n v="5"/>
    <s v="Closed"/>
    <x v="0"/>
    <x v="0"/>
    <s v="PVNGS"/>
    <n v="248567.03"/>
    <s v="918"/>
    <m/>
    <n v="248567.03"/>
    <n v="248.56702999999999"/>
  </r>
  <r>
    <s v="170015"/>
    <s v="Pump Replacements U1 2017"/>
    <d v="2017-11-06T00:00:00"/>
    <n v="5"/>
    <s v="Closed"/>
    <x v="1"/>
    <x v="1"/>
    <s v="PVNGS"/>
    <n v="76228.710000000006"/>
    <s v="914"/>
    <m/>
    <n v="76228.710000000006"/>
    <n v="76.228710000000007"/>
  </r>
  <r>
    <s v="170015"/>
    <s v="Pump Replacements U1 2017"/>
    <d v="2017-11-06T00:00:00"/>
    <n v="5"/>
    <s v="Closed"/>
    <x v="1"/>
    <x v="1"/>
    <s v="PVNGS"/>
    <n v="65396.33"/>
    <s v="918"/>
    <m/>
    <n v="65396.33"/>
    <n v="65.396330000000006"/>
  </r>
  <r>
    <s v="170017"/>
    <s v="Motor Replacements U1 2017"/>
    <d v="2017-11-06T00:00:00"/>
    <n v="5"/>
    <s v="Closed"/>
    <x v="1"/>
    <x v="1"/>
    <s v="PVNGS"/>
    <n v="13118.12"/>
    <s v="914"/>
    <m/>
    <n v="13118.12"/>
    <n v="13.118120000000001"/>
  </r>
  <r>
    <s v="170017"/>
    <s v="Motor Replacements U1 2017"/>
    <d v="2017-11-06T00:00:00"/>
    <n v="5"/>
    <s v="Closed"/>
    <x v="1"/>
    <x v="1"/>
    <s v="PVNGS"/>
    <n v="36128.5"/>
    <s v="918"/>
    <m/>
    <n v="36128.5"/>
    <n v="36.128500000000003"/>
  </r>
  <r>
    <s v="170028"/>
    <s v="Main FP Turbine OH Lifting system  A"/>
    <d v="2017-12-14T00:00:00"/>
    <n v="5"/>
    <s v="Closed"/>
    <x v="0"/>
    <x v="0"/>
    <s v="PVNGS"/>
    <n v="43020.04"/>
    <s v="914"/>
    <m/>
    <n v="43020.04"/>
    <n v="43.020040000000002"/>
  </r>
  <r>
    <s v="170028"/>
    <s v="Main FP Turbine OH Lifting system  A"/>
    <d v="2017-12-14T00:00:00"/>
    <n v="5"/>
    <s v="Closed"/>
    <x v="0"/>
    <x v="0"/>
    <s v="PVNGS"/>
    <n v="129726.21"/>
    <s v="918"/>
    <m/>
    <n v="129726.21"/>
    <n v="129.72621000000001"/>
  </r>
  <r>
    <s v="170029"/>
    <s v="Piping-Essential SP Backwash Repl U2"/>
    <d v="2018-03-15T00:00:00"/>
    <n v="5"/>
    <s v="Closed"/>
    <x v="1"/>
    <x v="1"/>
    <s v="PVNGS"/>
    <n v="33616.68"/>
    <s v="914"/>
    <m/>
    <n v="33616.68"/>
    <n v="33.616680000000002"/>
  </r>
  <r>
    <s v="170029"/>
    <s v="Piping-Essential SP Backwash Repl U2"/>
    <d v="2018-03-15T00:00:00"/>
    <n v="5"/>
    <s v="Closed"/>
    <x v="1"/>
    <x v="1"/>
    <s v="PVNGS"/>
    <n v="150825.57999999999"/>
    <s v="918"/>
    <m/>
    <n v="150825.57999999999"/>
    <n v="150.82557999999997"/>
  </r>
  <r>
    <s v="170032"/>
    <s v="Motor Replacements U2 2017"/>
    <d v="2017-05-08T00:00:00"/>
    <n v="5"/>
    <s v="Closed"/>
    <x v="1"/>
    <x v="1"/>
    <s v="PVNGS"/>
    <n v="13530.94"/>
    <s v="914"/>
    <m/>
    <n v="13530.94"/>
    <n v="13.530940000000001"/>
  </r>
  <r>
    <s v="170032"/>
    <s v="Motor Replacements U2 2017"/>
    <d v="2017-05-08T00:00:00"/>
    <n v="5"/>
    <s v="Closed"/>
    <x v="1"/>
    <x v="1"/>
    <s v="PVNGS"/>
    <n v="42661.39"/>
    <s v="918"/>
    <m/>
    <n v="42661.39"/>
    <n v="42.661389999999997"/>
  </r>
  <r>
    <s v="170037"/>
    <s v="Pump Replacements U2 2017"/>
    <d v="2017-05-08T00:00:00"/>
    <n v="5"/>
    <s v="Closed"/>
    <x v="1"/>
    <x v="1"/>
    <s v="PVNGS"/>
    <n v="73100.97"/>
    <s v="914"/>
    <m/>
    <n v="73100.97"/>
    <n v="73.100970000000004"/>
  </r>
  <r>
    <s v="170037"/>
    <s v="Pump Replacements U2 2017"/>
    <d v="2017-05-08T00:00:00"/>
    <n v="5"/>
    <s v="Closed"/>
    <x v="1"/>
    <x v="1"/>
    <s v="PVNGS"/>
    <n v="128953.22"/>
    <s v="918"/>
    <m/>
    <n v="128953.22"/>
    <n v="128.95321999999999"/>
  </r>
  <r>
    <s v="170040"/>
    <s v="Piping-CW Pipeline Repl U2"/>
    <d v="2017-05-08T00:00:00"/>
    <n v="5"/>
    <s v="Closed"/>
    <x v="1"/>
    <x v="1"/>
    <s v="PVNGS"/>
    <n v="76852.679999999993"/>
    <s v="914"/>
    <m/>
    <n v="76852.679999999993"/>
    <n v="76.852679999999992"/>
  </r>
  <r>
    <s v="170040"/>
    <s v="Piping-CW Pipeline Repl U2"/>
    <d v="2017-05-08T00:00:00"/>
    <n v="5"/>
    <s v="Closed"/>
    <x v="1"/>
    <x v="1"/>
    <s v="PVNGS"/>
    <n v="187048.6"/>
    <s v="918"/>
    <m/>
    <n v="187048.6"/>
    <n v="187.04859999999999"/>
  </r>
  <r>
    <s v="170041"/>
    <s v="Clarifiers Life Extension T2"/>
    <d v="2019-06-30T00:00:00"/>
    <n v="5"/>
    <s v="Closed"/>
    <x v="5"/>
    <x v="5"/>
    <s v="PVNGS"/>
    <n v="487074.94"/>
    <s v="914"/>
    <m/>
    <n v="487074.94"/>
    <n v="487.07494000000003"/>
  </r>
  <r>
    <s v="170042"/>
    <s v="Cathodic Protection - 2017"/>
    <d v="2017-04-30T00:00:00"/>
    <n v="5"/>
    <s v="Closed"/>
    <x v="5"/>
    <x v="5"/>
    <s v="PVNGS"/>
    <n v="6186.3"/>
    <s v="914"/>
    <m/>
    <n v="6186.3"/>
    <n v="6.1863000000000001"/>
  </r>
  <r>
    <s v="170043"/>
    <s v="WRSS Pipeline - 2017"/>
    <d v="2017-10-31T00:00:00"/>
    <n v="5"/>
    <s v="Closed"/>
    <x v="5"/>
    <x v="5"/>
    <s v="PVNGS"/>
    <n v="93919.88"/>
    <s v="914"/>
    <m/>
    <n v="93919.88"/>
    <n v="93.919880000000006"/>
  </r>
  <r>
    <s v="170045"/>
    <s v="Acid Tank Repl - 2023"/>
    <d v="2019-02-28T00:00:00"/>
    <n v="5"/>
    <s v="Closed"/>
    <x v="1"/>
    <x v="1"/>
    <s v="PVNGS"/>
    <n v="21016.18"/>
    <s v="914"/>
    <m/>
    <n v="21016.18"/>
    <n v="21.016179999999999"/>
  </r>
  <r>
    <s v="170045"/>
    <s v="Acid Tank Repl - 2023"/>
    <d v="2019-02-28T00:00:00"/>
    <n v="5"/>
    <s v="Closed"/>
    <x v="1"/>
    <x v="1"/>
    <s v="PVNGS"/>
    <n v="70595.92"/>
    <s v="918"/>
    <m/>
    <n v="70595.92"/>
    <n v="70.595919999999992"/>
  </r>
  <r>
    <s v="170052"/>
    <s v="Bulk Acid Storage Tank 2017"/>
    <d v="2017-04-15T00:00:00"/>
    <n v="5"/>
    <s v="Closed"/>
    <x v="1"/>
    <x v="1"/>
    <s v="PVNGS"/>
    <n v="5891.22"/>
    <s v="914"/>
    <m/>
    <n v="5891.22"/>
    <n v="5.8912200000000006"/>
  </r>
  <r>
    <s v="170052"/>
    <s v="Bulk Acid Storage Tank 2017"/>
    <d v="2017-04-15T00:00:00"/>
    <n v="5"/>
    <s v="Closed"/>
    <x v="1"/>
    <x v="1"/>
    <s v="PVNGS"/>
    <n v="12592.35"/>
    <s v="918"/>
    <m/>
    <n v="12592.35"/>
    <n v="12.59235"/>
  </r>
  <r>
    <s v="170056"/>
    <s v="Concrete and Paving - 2017"/>
    <d v="2018-04-26T00:00:00"/>
    <n v="5"/>
    <s v="Closed"/>
    <x v="4"/>
    <x v="4"/>
    <s v="PVNGS"/>
    <n v="96758.34"/>
    <s v="914"/>
    <m/>
    <n v="96758.34"/>
    <n v="96.75833999999999"/>
  </r>
  <r>
    <s v="170056"/>
    <s v="Concrete and Paving - 2017"/>
    <d v="2018-04-26T00:00:00"/>
    <n v="5"/>
    <s v="Closed"/>
    <x v="4"/>
    <x v="4"/>
    <s v="PVNGS"/>
    <n v="179.48"/>
    <s v="918"/>
    <m/>
    <n v="179.48"/>
    <n v="0.17948"/>
  </r>
  <r>
    <s v="170057"/>
    <s v="Vehicle Replacement - 2017"/>
    <d v="2017-12-31T00:00:00"/>
    <n v="5"/>
    <s v="Closed"/>
    <x v="4"/>
    <x v="4"/>
    <s v="PVNGS"/>
    <n v="39131.75"/>
    <s v="914"/>
    <m/>
    <n v="39131.75"/>
    <n v="39.131749999999997"/>
  </r>
  <r>
    <s v="170058"/>
    <s v="SWMS Bridging Strategy - Oracle Rprts"/>
    <d v="2019-05-30T00:00:00"/>
    <n v="5"/>
    <s v="Closed"/>
    <x v="3"/>
    <x v="3"/>
    <s v="PVNGS"/>
    <n v="1682.87"/>
    <s v="914"/>
    <m/>
    <n v="1682.87"/>
    <n v="1.6828699999999999"/>
  </r>
  <r>
    <s v="170060"/>
    <s v="Cathodic Protection Remote Monitoring"/>
    <d v="2020-03-15T00:00:00"/>
    <n v="5"/>
    <s v="Closed"/>
    <x v="0"/>
    <x v="0"/>
    <s v="PVNGS"/>
    <n v="25904.82"/>
    <s v="914"/>
    <m/>
    <n v="25904.82"/>
    <n v="25.904820000000001"/>
  </r>
  <r>
    <s v="170060"/>
    <s v="Cathodic Protection Remote Monitoring"/>
    <d v="2020-03-15T00:00:00"/>
    <n v="5"/>
    <s v="Closed"/>
    <x v="0"/>
    <x v="0"/>
    <s v="PVNGS"/>
    <n v="96171.6"/>
    <s v="918"/>
    <m/>
    <n v="96171.6"/>
    <n v="96.171600000000012"/>
  </r>
  <r>
    <s v="170061"/>
    <s v="CT Life Extension 2017 U1"/>
    <d v="2017-11-06T00:00:00"/>
    <n v="5"/>
    <s v="Closed"/>
    <x v="0"/>
    <x v="0"/>
    <s v="PVNGS"/>
    <n v="201788.59"/>
    <s v="914"/>
    <m/>
    <n v="201788.59"/>
    <n v="201.78859"/>
  </r>
  <r>
    <s v="170061"/>
    <s v="CT Life Extension 2017 U1"/>
    <d v="2017-11-06T00:00:00"/>
    <n v="5"/>
    <s v="Closed"/>
    <x v="0"/>
    <x v="0"/>
    <s v="PVNGS"/>
    <n v="592327.77"/>
    <s v="918"/>
    <m/>
    <n v="592327.77"/>
    <n v="592.32776999999999"/>
  </r>
  <r>
    <s v="170062"/>
    <s v="CT Life Extension 2018 U3"/>
    <d v="2018-05-06T00:00:00"/>
    <n v="5"/>
    <s v="Closed"/>
    <x v="0"/>
    <x v="0"/>
    <s v="PVNGS"/>
    <n v="198499.71"/>
    <s v="914"/>
    <m/>
    <n v="198499.71"/>
    <n v="198.49970999999999"/>
  </r>
  <r>
    <s v="170062"/>
    <s v="CT Life Extension 2018 U3"/>
    <d v="2018-05-06T00:00:00"/>
    <n v="5"/>
    <s v="Closed"/>
    <x v="0"/>
    <x v="0"/>
    <s v="PVNGS"/>
    <n v="701075.35"/>
    <s v="918"/>
    <m/>
    <n v="701075.35"/>
    <n v="701.07534999999996"/>
  </r>
  <r>
    <s v="170063"/>
    <s v="Main Generator HVB U1"/>
    <d v="2017-11-06T00:00:00"/>
    <n v="5"/>
    <s v="Closed"/>
    <x v="1"/>
    <x v="1"/>
    <s v="PVNGS"/>
    <n v="23141.52"/>
    <s v="914"/>
    <m/>
    <n v="23141.52"/>
    <n v="23.14152"/>
  </r>
  <r>
    <s v="170063"/>
    <s v="Main Generator HVB U1"/>
    <d v="2017-11-06T00:00:00"/>
    <n v="5"/>
    <s v="Closed"/>
    <x v="1"/>
    <x v="1"/>
    <s v="PVNGS"/>
    <n v="87263.48"/>
    <s v="918"/>
    <m/>
    <n v="87263.48"/>
    <n v="87.263480000000001"/>
  </r>
  <r>
    <s v="170064"/>
    <s v="Security Camera Replacement 2017"/>
    <d v="2017-12-15T00:00:00"/>
    <n v="5"/>
    <s v="Closed"/>
    <x v="1"/>
    <x v="1"/>
    <s v="PVNGS"/>
    <n v="7563.32"/>
    <s v="914"/>
    <m/>
    <n v="7563.32"/>
    <n v="7.56332"/>
  </r>
  <r>
    <s v="170064"/>
    <s v="Security Camera Replacement 2017"/>
    <d v="2017-12-15T00:00:00"/>
    <n v="5"/>
    <s v="Closed"/>
    <x v="1"/>
    <x v="1"/>
    <s v="PVNGS"/>
    <n v="15892.67"/>
    <s v="918"/>
    <m/>
    <n v="15892.67"/>
    <n v="15.892670000000001"/>
  </r>
  <r>
    <s v="170065"/>
    <s v="RCP Motor Repl 2R21"/>
    <d v="2018-12-03T00:00:00"/>
    <n v="5"/>
    <s v="Closed"/>
    <x v="1"/>
    <x v="1"/>
    <s v="PVNGS"/>
    <n v="122979.38"/>
    <s v="914"/>
    <m/>
    <n v="122979.38"/>
    <n v="122.97938000000001"/>
  </r>
  <r>
    <s v="170065"/>
    <s v="RCP Motor Repl 2R21"/>
    <d v="2018-12-03T00:00:00"/>
    <n v="5"/>
    <s v="Closed"/>
    <x v="1"/>
    <x v="1"/>
    <s v="PVNGS"/>
    <n v="418162.34"/>
    <s v="918"/>
    <m/>
    <n v="418162.34"/>
    <n v="418.16234000000003"/>
  </r>
  <r>
    <s v="170066"/>
    <s v="RCP Motor Repl 1R21"/>
    <d v="2019-05-05T00:00:00"/>
    <n v="5"/>
    <s v="Closed"/>
    <x v="1"/>
    <x v="1"/>
    <s v="PVNGS"/>
    <n v="156901.23000000001"/>
    <s v="914"/>
    <m/>
    <n v="156901.23000000001"/>
    <n v="156.90123"/>
  </r>
  <r>
    <s v="170066"/>
    <s v="RCP Motor Repl 1R21"/>
    <d v="2019-05-05T00:00:00"/>
    <n v="5"/>
    <s v="Closed"/>
    <x v="1"/>
    <x v="1"/>
    <s v="PVNGS"/>
    <n v="504711.17"/>
    <s v="918"/>
    <m/>
    <n v="504711.17"/>
    <n v="504.71116999999998"/>
  </r>
  <r>
    <s v="170067"/>
    <s v="FAC Mod U2 2018"/>
    <d v="2018-12-03T00:00:00"/>
    <n v="5"/>
    <s v="Closed"/>
    <x v="1"/>
    <x v="1"/>
    <s v="PVNGS"/>
    <n v="5441.61"/>
    <s v="914"/>
    <m/>
    <n v="5441.61"/>
    <n v="5.4416099999999998"/>
  </r>
  <r>
    <s v="170067"/>
    <s v="FAC Mod U2 2018"/>
    <d v="2018-12-03T00:00:00"/>
    <n v="5"/>
    <s v="Closed"/>
    <x v="1"/>
    <x v="1"/>
    <s v="PVNGS"/>
    <n v="-1761.37"/>
    <s v="918"/>
    <m/>
    <n v="-1761.37"/>
    <n v="-1.7613699999999999"/>
  </r>
  <r>
    <s v="170070"/>
    <s v="Centrifuge Repl - 2017"/>
    <d v="2017-09-30T00:00:00"/>
    <n v="5"/>
    <s v="Closed"/>
    <x v="5"/>
    <x v="5"/>
    <s v="PVNGS"/>
    <n v="60243.06"/>
    <s v="914"/>
    <m/>
    <n v="60243.06"/>
    <n v="60.24306"/>
  </r>
  <r>
    <s v="170077"/>
    <s v="Wireless Infrastructure in PA - Phase 1"/>
    <d v="2020-09-14T00:00:00"/>
    <n v="3"/>
    <s v="In-Service"/>
    <x v="4"/>
    <x v="4"/>
    <s v="PVNGS"/>
    <n v="38529.22"/>
    <s v="914"/>
    <m/>
    <n v="38529.22"/>
    <n v="38.529220000000002"/>
  </r>
  <r>
    <s v="170079"/>
    <s v="Turbine Valves U1 2017"/>
    <d v="2017-11-06T00:00:00"/>
    <n v="5"/>
    <s v="Closed"/>
    <x v="1"/>
    <x v="1"/>
    <s v="PVNGS"/>
    <n v="85680.86"/>
    <s v="914"/>
    <m/>
    <n v="85680.86"/>
    <n v="85.680859999999996"/>
  </r>
  <r>
    <s v="170079"/>
    <s v="Turbine Valves U1 2017"/>
    <d v="2017-11-06T00:00:00"/>
    <n v="5"/>
    <s v="Closed"/>
    <x v="1"/>
    <x v="1"/>
    <s v="PVNGS"/>
    <n v="128165.15"/>
    <s v="918"/>
    <m/>
    <n v="128165.15"/>
    <n v="128.16514999999998"/>
  </r>
  <r>
    <s v="170080"/>
    <s v="RCP Seal Replacements U2 2017"/>
    <d v="2017-05-08T00:00:00"/>
    <n v="5"/>
    <s v="Closed"/>
    <x v="1"/>
    <x v="1"/>
    <s v="PVNGS"/>
    <n v="6906.09"/>
    <s v="914"/>
    <m/>
    <n v="6906.09"/>
    <n v="6.9060899999999998"/>
  </r>
  <r>
    <s v="170080"/>
    <s v="RCP Seal Replacements U2 2017"/>
    <d v="2017-05-08T00:00:00"/>
    <n v="5"/>
    <s v="Closed"/>
    <x v="1"/>
    <x v="1"/>
    <s v="PVNGS"/>
    <n v="7831.94"/>
    <s v="918"/>
    <m/>
    <n v="7831.94"/>
    <n v="7.8319399999999995"/>
  </r>
  <r>
    <s v="170081"/>
    <s v="RCP Seal Replacements U1 2017"/>
    <d v="2017-11-06T00:00:00"/>
    <n v="5"/>
    <s v="Closed"/>
    <x v="1"/>
    <x v="1"/>
    <s v="PVNGS"/>
    <n v="1920.59"/>
    <s v="914"/>
    <m/>
    <n v="1920.59"/>
    <n v="1.92059"/>
  </r>
  <r>
    <s v="170081"/>
    <s v="RCP Seal Replacements U1 2017"/>
    <d v="2017-11-06T00:00:00"/>
    <n v="5"/>
    <s v="Closed"/>
    <x v="1"/>
    <x v="1"/>
    <s v="PVNGS"/>
    <n v="9958.65"/>
    <s v="918"/>
    <m/>
    <n v="9958.65"/>
    <n v="9.9586500000000004"/>
  </r>
  <r>
    <s v="170082"/>
    <s v="Valve Replacements U2 2017"/>
    <d v="2017-05-08T00:00:00"/>
    <n v="5"/>
    <s v="Closed"/>
    <x v="1"/>
    <x v="1"/>
    <s v="PVNGS"/>
    <n v="8488.99"/>
    <s v="914"/>
    <m/>
    <n v="8488.99"/>
    <n v="8.4889899999999994"/>
  </r>
  <r>
    <s v="170082"/>
    <s v="Valve Replacements U2 2017"/>
    <d v="2017-05-08T00:00:00"/>
    <n v="5"/>
    <s v="Closed"/>
    <x v="1"/>
    <x v="1"/>
    <s v="PVNGS"/>
    <n v="14028.49"/>
    <s v="918"/>
    <m/>
    <n v="14028.49"/>
    <n v="14.02849"/>
  </r>
  <r>
    <s v="170083"/>
    <s v="Valve Replacements U1 2017"/>
    <d v="2017-11-06T00:00:00"/>
    <n v="5"/>
    <s v="Closed"/>
    <x v="1"/>
    <x v="1"/>
    <s v="PVNGS"/>
    <n v="10298.67"/>
    <s v="914"/>
    <m/>
    <n v="10298.67"/>
    <n v="10.29867"/>
  </r>
  <r>
    <s v="170083"/>
    <s v="Valve Replacements U1 2017"/>
    <d v="2017-11-06T00:00:00"/>
    <n v="5"/>
    <s v="Closed"/>
    <x v="1"/>
    <x v="1"/>
    <s v="PVNGS"/>
    <n v="8557.34"/>
    <s v="918"/>
    <m/>
    <n v="8557.34"/>
    <n v="8.5573399999999999"/>
  </r>
  <r>
    <s v="170084"/>
    <s v="Site Tools and Equipment 2017"/>
    <d v="2017-09-30T00:00:00"/>
    <n v="5"/>
    <s v="Closed"/>
    <x v="1"/>
    <x v="1"/>
    <s v="PVNGS"/>
    <n v="25898.78"/>
    <s v="914"/>
    <m/>
    <n v="25898.78"/>
    <n v="25.898779999999999"/>
  </r>
  <r>
    <s v="170089"/>
    <s v="Secondary Vessel Reline U2 2017"/>
    <d v="2017-05-08T00:00:00"/>
    <n v="5"/>
    <s v="Closed"/>
    <x v="1"/>
    <x v="1"/>
    <s v="PVNGS"/>
    <n v="26360.25"/>
    <s v="914"/>
    <m/>
    <n v="26360.25"/>
    <n v="26.360250000000001"/>
  </r>
  <r>
    <s v="170089"/>
    <s v="Secondary Vessel Reline U2 2017"/>
    <d v="2017-05-08T00:00:00"/>
    <n v="5"/>
    <s v="Closed"/>
    <x v="1"/>
    <x v="1"/>
    <s v="PVNGS"/>
    <n v="63333.52"/>
    <s v="918"/>
    <m/>
    <n v="63333.52"/>
    <n v="63.33352"/>
  </r>
  <r>
    <s v="170090"/>
    <s v="Secondary Vessel Reline U1 2017"/>
    <d v="2017-11-06T00:00:00"/>
    <n v="5"/>
    <s v="Closed"/>
    <x v="1"/>
    <x v="1"/>
    <s v="PVNGS"/>
    <n v="37083.64"/>
    <s v="914"/>
    <m/>
    <n v="37083.64"/>
    <n v="37.083640000000003"/>
  </r>
  <r>
    <s v="170090"/>
    <s v="Secondary Vessel Reline U1 2017"/>
    <d v="2017-11-06T00:00:00"/>
    <n v="5"/>
    <s v="Closed"/>
    <x v="1"/>
    <x v="1"/>
    <s v="PVNGS"/>
    <n v="113193.34"/>
    <s v="918"/>
    <m/>
    <n v="113193.34"/>
    <n v="113.19333999999999"/>
  </r>
  <r>
    <s v="170091"/>
    <s v="Main Generator HVB U2"/>
    <d v="2017-05-08T00:00:00"/>
    <n v="5"/>
    <s v="Closed"/>
    <x v="1"/>
    <x v="1"/>
    <s v="PVNGS"/>
    <n v="34492.129999999997"/>
    <s v="914"/>
    <m/>
    <n v="34492.129999999997"/>
    <n v="34.492129999999996"/>
  </r>
  <r>
    <s v="170091"/>
    <s v="Main Generator HVB U2"/>
    <d v="2017-05-08T00:00:00"/>
    <n v="5"/>
    <s v="Closed"/>
    <x v="1"/>
    <x v="1"/>
    <s v="PVNGS"/>
    <n v="116625.42"/>
    <s v="918"/>
    <m/>
    <n v="116625.42"/>
    <n v="116.62541999999999"/>
  </r>
  <r>
    <s v="170092"/>
    <s v="Turbine Building Lighting U2"/>
    <d v="2017-12-13T00:00:00"/>
    <n v="5"/>
    <s v="Closed"/>
    <x v="1"/>
    <x v="1"/>
    <s v="PVNGS"/>
    <n v="24224.45"/>
    <s v="914"/>
    <m/>
    <n v="24224.45"/>
    <n v="24.224450000000001"/>
  </r>
  <r>
    <s v="170092"/>
    <s v="Turbine Building Lighting U2"/>
    <d v="2017-12-13T00:00:00"/>
    <n v="5"/>
    <s v="Closed"/>
    <x v="1"/>
    <x v="1"/>
    <s v="PVNGS"/>
    <n v="91211.71"/>
    <s v="918"/>
    <m/>
    <n v="91211.71"/>
    <n v="91.211710000000011"/>
  </r>
  <r>
    <s v="170093"/>
    <s v="Turbine Building Lighting U3"/>
    <d v="2018-12-01T00:00:00"/>
    <n v="5"/>
    <s v="Closed"/>
    <x v="1"/>
    <x v="1"/>
    <s v="PVNGS"/>
    <n v="21757.63"/>
    <s v="914"/>
    <m/>
    <n v="21757.63"/>
    <n v="21.757630000000002"/>
  </r>
  <r>
    <s v="170093"/>
    <s v="Turbine Building Lighting U3"/>
    <d v="2018-12-01T00:00:00"/>
    <n v="5"/>
    <s v="Closed"/>
    <x v="1"/>
    <x v="1"/>
    <s v="PVNGS"/>
    <n v="79821.789999999994"/>
    <s v="918"/>
    <m/>
    <n v="79821.789999999994"/>
    <n v="79.821789999999993"/>
  </r>
  <r>
    <s v="170095"/>
    <s v="Steam Generator Dispersant App U2"/>
    <d v="2019-08-31T00:00:00"/>
    <n v="5"/>
    <s v="Closed"/>
    <x v="0"/>
    <x v="0"/>
    <s v="PVNGS"/>
    <n v="28101.06"/>
    <s v="914"/>
    <m/>
    <n v="28101.06"/>
    <n v="28.10106"/>
  </r>
  <r>
    <s v="170095"/>
    <s v="Steam Generator Dispersant App U2"/>
    <d v="2019-08-31T00:00:00"/>
    <n v="5"/>
    <s v="Closed"/>
    <x v="0"/>
    <x v="0"/>
    <s v="PVNGS"/>
    <n v="80399.570000000007"/>
    <s v="918"/>
    <m/>
    <n v="80399.570000000007"/>
    <n v="80.399570000000011"/>
  </r>
  <r>
    <s v="170098"/>
    <s v="Network Switch/Router Upgrades 2017"/>
    <d v="2017-06-30T00:00:00"/>
    <n v="5"/>
    <s v="Closed"/>
    <x v="3"/>
    <x v="3"/>
    <s v="PVNGS"/>
    <n v="11053.52"/>
    <s v="914"/>
    <m/>
    <n v="11053.52"/>
    <n v="11.053520000000001"/>
  </r>
  <r>
    <s v="170102"/>
    <s v="Start-Up Xfmr X01 HVB Repl"/>
    <d v="2017-06-15T00:00:00"/>
    <n v="5"/>
    <s v="Closed"/>
    <x v="1"/>
    <x v="1"/>
    <s v="PVNGS"/>
    <n v="15102.4"/>
    <s v="914"/>
    <m/>
    <n v="15102.4"/>
    <n v="15.102399999999999"/>
  </r>
  <r>
    <s v="170102"/>
    <s v="Start-Up Xfmr X01 HVB Repl"/>
    <d v="2017-06-15T00:00:00"/>
    <n v="5"/>
    <s v="Closed"/>
    <x v="1"/>
    <x v="1"/>
    <s v="PVNGS"/>
    <n v="83543.8"/>
    <s v="918"/>
    <m/>
    <n v="83543.8"/>
    <n v="83.543800000000005"/>
  </r>
  <r>
    <s v="170103"/>
    <s v="GSU 2C Bushing Repl 2R20"/>
    <d v="2017-05-08T00:00:00"/>
    <n v="5"/>
    <s v="Closed"/>
    <x v="1"/>
    <x v="1"/>
    <s v="PVNGS"/>
    <n v="11308.95"/>
    <s v="914"/>
    <m/>
    <n v="11308.95"/>
    <n v="11.308950000000001"/>
  </r>
  <r>
    <s v="170103"/>
    <s v="GSU 2C Bushing Repl 2R20"/>
    <d v="2017-05-08T00:00:00"/>
    <n v="5"/>
    <s v="Closed"/>
    <x v="1"/>
    <x v="1"/>
    <s v="PVNGS"/>
    <n v="39443.25"/>
    <s v="918"/>
    <m/>
    <n v="39443.25"/>
    <n v="39.443249999999999"/>
  </r>
  <r>
    <s v="170104"/>
    <s v="GSU 1A 1C Bushing Repl U1"/>
    <d v="2016-05-14T00:00:00"/>
    <n v="5"/>
    <s v="Closed"/>
    <x v="1"/>
    <x v="1"/>
    <s v="PVNGS"/>
    <n v="14083.41"/>
    <s v="914"/>
    <m/>
    <n v="14083.41"/>
    <n v="14.083410000000001"/>
  </r>
  <r>
    <s v="170104"/>
    <s v="GSU 1A 1C Bushing Repl U1"/>
    <d v="2016-05-14T00:00:00"/>
    <n v="5"/>
    <s v="Closed"/>
    <x v="1"/>
    <x v="1"/>
    <s v="PVNGS"/>
    <n v="36360.550000000003"/>
    <s v="918"/>
    <m/>
    <n v="36360.550000000003"/>
    <n v="36.360550000000003"/>
  </r>
  <r>
    <s v="170107"/>
    <s v="HVAC Smaller than 25 Ton - 2017"/>
    <d v="2017-12-31T00:00:00"/>
    <n v="5"/>
    <s v="Closed"/>
    <x v="2"/>
    <x v="2"/>
    <s v="PVNGS"/>
    <n v="2702.18"/>
    <s v="914"/>
    <m/>
    <n v="2702.18"/>
    <n v="2.7021799999999998"/>
  </r>
  <r>
    <s v="170108"/>
    <s v="Spent Fuel Pool Borated Inserts U2"/>
    <d v="2020-01-10T00:00:00"/>
    <n v="3"/>
    <s v="In-Service"/>
    <x v="0"/>
    <x v="0"/>
    <s v="PVNGS"/>
    <n v="238069.47"/>
    <s v="914"/>
    <m/>
    <n v="238069.47"/>
    <n v="238.06947"/>
  </r>
  <r>
    <s v="170108"/>
    <s v="Spent Fuel Pool Borated Inserts U2"/>
    <d v="2020-01-10T00:00:00"/>
    <n v="3"/>
    <s v="In-Service"/>
    <x v="0"/>
    <x v="0"/>
    <s v="PVNGS"/>
    <n v="700661.62"/>
    <s v="918"/>
    <m/>
    <n v="700661.62"/>
    <n v="700.66161999999997"/>
  </r>
  <r>
    <s v="170113"/>
    <s v="Main Transformer 2C Control Panel"/>
    <d v="2017-05-08T00:00:00"/>
    <n v="5"/>
    <s v="Closed"/>
    <x v="1"/>
    <x v="1"/>
    <s v="PVNGS"/>
    <n v="4373.1499999999996"/>
    <s v="914"/>
    <m/>
    <n v="4373.1499999999996"/>
    <n v="4.3731499999999999"/>
  </r>
  <r>
    <s v="170113"/>
    <s v="Main Transformer 2C Control Panel"/>
    <d v="2017-05-08T00:00:00"/>
    <n v="5"/>
    <s v="Closed"/>
    <x v="1"/>
    <x v="1"/>
    <s v="PVNGS"/>
    <n v="25178.880000000001"/>
    <s v="918"/>
    <m/>
    <n v="25178.880000000001"/>
    <n v="25.178879999999999"/>
  </r>
  <r>
    <s v="170114"/>
    <s v="Main Transformer 1A Control Panel"/>
    <d v="2017-11-06T00:00:00"/>
    <n v="5"/>
    <s v="Closed"/>
    <x v="1"/>
    <x v="1"/>
    <s v="PVNGS"/>
    <n v="6423.92"/>
    <s v="914"/>
    <m/>
    <n v="6423.92"/>
    <n v="6.4239199999999999"/>
  </r>
  <r>
    <s v="170114"/>
    <s v="Main Transformer 1A Control Panel"/>
    <d v="2017-11-06T00:00:00"/>
    <n v="5"/>
    <s v="Closed"/>
    <x v="1"/>
    <x v="1"/>
    <s v="PVNGS"/>
    <n v="21963.99"/>
    <s v="918"/>
    <m/>
    <n v="21963.99"/>
    <n v="21.963990000000003"/>
  </r>
  <r>
    <s v="170115"/>
    <s v="Start-Up Xfmr X01 Control Panel"/>
    <d v="2017-06-15T00:00:00"/>
    <n v="5"/>
    <s v="Closed"/>
    <x v="1"/>
    <x v="1"/>
    <s v="PVNGS"/>
    <n v="3875.22"/>
    <s v="914"/>
    <m/>
    <n v="3875.22"/>
    <n v="3.8752199999999997"/>
  </r>
  <r>
    <s v="170115"/>
    <s v="Start-Up Xfmr X01 Control Panel"/>
    <d v="2017-06-15T00:00:00"/>
    <n v="5"/>
    <s v="Closed"/>
    <x v="1"/>
    <x v="1"/>
    <s v="PVNGS"/>
    <n v="25407.52"/>
    <s v="918"/>
    <m/>
    <n v="25407.52"/>
    <n v="25.407520000000002"/>
  </r>
  <r>
    <s v="170116"/>
    <s v="Startup Channel Detector Repl 2R20"/>
    <d v="2017-05-08T00:00:00"/>
    <n v="5"/>
    <s v="Closed"/>
    <x v="1"/>
    <x v="1"/>
    <s v="PVNGS"/>
    <n v="5472.38"/>
    <s v="914"/>
    <m/>
    <n v="5472.38"/>
    <n v="5.4723800000000002"/>
  </r>
  <r>
    <s v="170116"/>
    <s v="Startup Channel Detector Repl 2R20"/>
    <d v="2017-05-08T00:00:00"/>
    <n v="5"/>
    <s v="Closed"/>
    <x v="1"/>
    <x v="1"/>
    <s v="PVNGS"/>
    <n v="16698.810000000001"/>
    <s v="918"/>
    <m/>
    <n v="16698.810000000001"/>
    <n v="16.698810000000002"/>
  </r>
  <r>
    <s v="170117"/>
    <s v="Startup Channel Detector Repl 1R21"/>
    <d v="2019-05-05T00:00:00"/>
    <n v="5"/>
    <s v="Closed"/>
    <x v="1"/>
    <x v="1"/>
    <s v="PVNGS"/>
    <n v="1484.8"/>
    <s v="914"/>
    <m/>
    <n v="1484.8"/>
    <n v="1.4847999999999999"/>
  </r>
  <r>
    <s v="170117"/>
    <s v="Startup Channel Detector Repl 1R21"/>
    <d v="2019-05-05T00:00:00"/>
    <n v="5"/>
    <s v="Closed"/>
    <x v="1"/>
    <x v="1"/>
    <s v="PVNGS"/>
    <n v="4269.8"/>
    <s v="918"/>
    <m/>
    <n v="4269.8"/>
    <n v="4.2698"/>
  </r>
  <r>
    <s v="170120"/>
    <s v="GSU 1C Bushing Repl 1R20"/>
    <d v="2017-11-06T00:00:00"/>
    <n v="5"/>
    <s v="Closed"/>
    <x v="1"/>
    <x v="1"/>
    <s v="PVNGS"/>
    <n v="14383.21"/>
    <s v="914"/>
    <m/>
    <n v="14383.21"/>
    <n v="14.383209999999998"/>
  </r>
  <r>
    <s v="170120"/>
    <s v="GSU 1C Bushing Repl 1R20"/>
    <d v="2017-11-06T00:00:00"/>
    <n v="5"/>
    <s v="Closed"/>
    <x v="1"/>
    <x v="1"/>
    <s v="PVNGS"/>
    <n v="40587.910000000003"/>
    <s v="918"/>
    <m/>
    <n v="40587.910000000003"/>
    <n v="40.587910000000001"/>
  </r>
  <r>
    <s v="170122"/>
    <s v="RCP Voltage Relay Repl 2R20"/>
    <d v="2017-05-08T00:00:00"/>
    <n v="5"/>
    <s v="Closed"/>
    <x v="1"/>
    <x v="1"/>
    <s v="PVNGS"/>
    <n v="5068.1400000000003"/>
    <s v="914"/>
    <m/>
    <n v="5068.1400000000003"/>
    <n v="5.0681400000000005"/>
  </r>
  <r>
    <s v="170122"/>
    <s v="RCP Voltage Relay Repl 2R20"/>
    <d v="2017-05-08T00:00:00"/>
    <n v="5"/>
    <s v="Closed"/>
    <x v="1"/>
    <x v="1"/>
    <s v="PVNGS"/>
    <n v="15640.42"/>
    <s v="918"/>
    <m/>
    <n v="15640.42"/>
    <n v="15.640420000000001"/>
  </r>
  <r>
    <s v="170123"/>
    <s v="RCP Voltage Relay Repl 1R20"/>
    <d v="2017-11-06T00:00:00"/>
    <n v="5"/>
    <s v="Closed"/>
    <x v="1"/>
    <x v="1"/>
    <s v="PVNGS"/>
    <n v="4756.7700000000004"/>
    <s v="914"/>
    <m/>
    <n v="4756.7700000000004"/>
    <n v="4.7567700000000004"/>
  </r>
  <r>
    <s v="170123"/>
    <s v="RCP Voltage Relay Repl 1R20"/>
    <d v="2017-11-06T00:00:00"/>
    <n v="5"/>
    <s v="Closed"/>
    <x v="1"/>
    <x v="1"/>
    <s v="PVNGS"/>
    <n v="16286.3"/>
    <s v="918"/>
    <m/>
    <n v="16286.3"/>
    <n v="16.286300000000001"/>
  </r>
  <r>
    <s v="170124"/>
    <s v="Portable Security Cameras for PA"/>
    <d v="2017-12-20T00:00:00"/>
    <n v="5"/>
    <s v="Closed"/>
    <x v="1"/>
    <x v="1"/>
    <s v="PVNGS"/>
    <n v="954.34"/>
    <s v="914"/>
    <m/>
    <n v="954.34"/>
    <n v="0.95434000000000008"/>
  </r>
  <r>
    <s v="170125"/>
    <s v="Electronic Inspection System at SOCA Entrance"/>
    <d v="2017-03-31T00:00:00"/>
    <n v="5"/>
    <s v="Closed"/>
    <x v="1"/>
    <x v="1"/>
    <s v="PVNGS"/>
    <n v="3545.27"/>
    <s v="914"/>
    <m/>
    <n v="3545.27"/>
    <n v="3.5452699999999999"/>
  </r>
  <r>
    <s v="170127"/>
    <s v="eSOMS Software Integration"/>
    <d v="2018-10-26T00:00:00"/>
    <n v="5"/>
    <s v="Closed"/>
    <x v="3"/>
    <x v="3"/>
    <s v="PVNGS"/>
    <n v="712.95"/>
    <s v="914"/>
    <m/>
    <n v="712.95"/>
    <n v="0.71295000000000008"/>
  </r>
  <r>
    <s v="170128"/>
    <s v="Engineering Design Change Software"/>
    <d v="2019-03-28T00:00:00"/>
    <n v="5"/>
    <s v="Closed"/>
    <x v="3"/>
    <x v="3"/>
    <s v="PVNGS"/>
    <n v="3504.08"/>
    <s v="914"/>
    <m/>
    <n v="3504.08"/>
    <n v="3.5040800000000001"/>
  </r>
  <r>
    <s v="170130"/>
    <s v="Air Washer Repl - HF System U1 A"/>
    <d v="2018-04-03T00:00:00"/>
    <n v="5"/>
    <s v="Closed"/>
    <x v="0"/>
    <x v="0"/>
    <s v="PVNGS"/>
    <n v="4354.57"/>
    <s v="914"/>
    <m/>
    <n v="4354.57"/>
    <n v="4.3545699999999998"/>
  </r>
  <r>
    <s v="170130"/>
    <s v="Air Washer Repl - HF System U1 A"/>
    <d v="2018-04-03T00:00:00"/>
    <n v="5"/>
    <s v="Closed"/>
    <x v="0"/>
    <x v="0"/>
    <s v="PVNGS"/>
    <n v="14738.35"/>
    <s v="918"/>
    <m/>
    <n v="14738.35"/>
    <n v="14.738350000000001"/>
  </r>
  <r>
    <s v="170131"/>
    <s v="Air Washer Repl - HF System U2 B"/>
    <d v="2018-03-23T00:00:00"/>
    <n v="5"/>
    <s v="Closed"/>
    <x v="0"/>
    <x v="0"/>
    <s v="PVNGS"/>
    <n v="3987.56"/>
    <s v="914"/>
    <m/>
    <n v="3987.56"/>
    <n v="3.9875599999999998"/>
  </r>
  <r>
    <s v="170131"/>
    <s v="Air Washer Repl - HF System U2 B"/>
    <d v="2018-03-23T00:00:00"/>
    <n v="5"/>
    <s v="Closed"/>
    <x v="0"/>
    <x v="0"/>
    <s v="PVNGS"/>
    <n v="20298.59"/>
    <s v="918"/>
    <m/>
    <n v="20298.59"/>
    <n v="20.298590000000001"/>
  </r>
  <r>
    <s v="170132"/>
    <s v="Compressor Replacements"/>
    <d v="2016-12-31T00:00:00"/>
    <n v="5"/>
    <s v="Closed"/>
    <x v="5"/>
    <x v="5"/>
    <s v="PVNGS"/>
    <n v="497.17"/>
    <s v="914"/>
    <m/>
    <n v="497.17"/>
    <n v="0.49717"/>
  </r>
  <r>
    <s v="170135"/>
    <s v="Steam Generator FME Covers"/>
    <d v="2017-03-06T00:00:00"/>
    <n v="5"/>
    <s v="Closed"/>
    <x v="1"/>
    <x v="1"/>
    <s v="PVNGS"/>
    <n v="2700.58"/>
    <s v="914"/>
    <m/>
    <n v="2700.58"/>
    <n v="2.70058"/>
  </r>
  <r>
    <s v="170139"/>
    <s v="Extra Hop Diagnostic Software"/>
    <d v="2017-02-28T00:00:00"/>
    <n v="5"/>
    <s v="Closed"/>
    <x v="3"/>
    <x v="3"/>
    <s v="PVNGS"/>
    <n v="631.12"/>
    <s v="914"/>
    <m/>
    <n v="631.12"/>
    <n v="0.63112000000000001"/>
  </r>
  <r>
    <s v="170140"/>
    <s v="6 Plex Trailer Purchase"/>
    <d v="2016-12-31T00:00:00"/>
    <n v="5"/>
    <s v="Closed"/>
    <x v="5"/>
    <x v="5"/>
    <s v="PVNGS"/>
    <n v="4274.32"/>
    <s v="914"/>
    <m/>
    <n v="4274.32"/>
    <n v="4.2743199999999995"/>
  </r>
  <r>
    <s v="170144"/>
    <s v="Underground Vault Lids"/>
    <d v="2017-01-15T00:00:00"/>
    <n v="5"/>
    <s v="Closed"/>
    <x v="1"/>
    <x v="1"/>
    <s v="PVNGS"/>
    <n v="3107.56"/>
    <s v="914"/>
    <m/>
    <n v="3107.56"/>
    <n v="3.1075599999999999"/>
  </r>
  <r>
    <s v="170145"/>
    <s v="Facilities Project Upgrades Less Than  100k: 2017"/>
    <d v="2018-01-19T00:00:00"/>
    <n v="5"/>
    <s v="Closed"/>
    <x v="2"/>
    <x v="2"/>
    <s v="PVNGS"/>
    <n v="23476.35"/>
    <s v="914"/>
    <m/>
    <n v="23476.35"/>
    <n v="23.47635"/>
  </r>
  <r>
    <s v="170146"/>
    <s v="Roof Replacements - U3 OSB"/>
    <d v="2018-02-28T00:00:00"/>
    <n v="5"/>
    <s v="Closed"/>
    <x v="4"/>
    <x v="4"/>
    <s v="PVNGS"/>
    <n v="6019.81"/>
    <s v="914"/>
    <m/>
    <n v="6019.81"/>
    <n v="6.0198100000000005"/>
  </r>
  <r>
    <s v="170148"/>
    <s v="Roof Replacement - U2 OSB"/>
    <d v="2018-02-28T00:00:00"/>
    <n v="5"/>
    <s v="Closed"/>
    <x v="2"/>
    <x v="2"/>
    <s v="PVNGS"/>
    <n v="7885.53"/>
    <s v="914"/>
    <m/>
    <n v="7885.53"/>
    <n v="7.8855300000000002"/>
  </r>
  <r>
    <s v="170149"/>
    <s v="Roof Replacements - U1 OSB"/>
    <d v="2018-05-31T00:00:00"/>
    <n v="5"/>
    <s v="Closed"/>
    <x v="2"/>
    <x v="2"/>
    <s v="PVNGS"/>
    <n v="7149.28"/>
    <s v="914"/>
    <m/>
    <n v="7149.28"/>
    <n v="7.1492800000000001"/>
  </r>
  <r>
    <s v="170150"/>
    <s v="2017 Emergent Motor Rewinds"/>
    <d v="2017-05-08T00:00:00"/>
    <n v="5"/>
    <s v="Closed"/>
    <x v="1"/>
    <x v="1"/>
    <s v="PVNGS"/>
    <n v="18335.919999999998"/>
    <s v="914"/>
    <m/>
    <n v="18335.919999999998"/>
    <n v="18.335919999999998"/>
  </r>
  <r>
    <s v="170150"/>
    <s v="2017 Emergent Motor Rewinds"/>
    <d v="2017-05-08T00:00:00"/>
    <n v="5"/>
    <s v="Closed"/>
    <x v="1"/>
    <x v="1"/>
    <s v="PVNGS"/>
    <n v="62816.26"/>
    <s v="918"/>
    <m/>
    <n v="62816.26"/>
    <n v="62.81626"/>
  </r>
  <r>
    <s v="170152"/>
    <s v="Domestic Water Tank Reline A"/>
    <d v="2017-05-31T00:00:00"/>
    <n v="5"/>
    <s v="Closed"/>
    <x v="5"/>
    <x v="5"/>
    <s v="PVNGS"/>
    <n v="1188.99"/>
    <s v="914"/>
    <m/>
    <n v="1188.99"/>
    <n v="1.18899"/>
  </r>
  <r>
    <s v="170153"/>
    <s v="Domestic Water Tank Reline B"/>
    <d v="2017-09-30T00:00:00"/>
    <n v="5"/>
    <s v="Closed"/>
    <x v="5"/>
    <x v="5"/>
    <s v="PVNGS"/>
    <n v="1081.33"/>
    <s v="914"/>
    <m/>
    <n v="1081.33"/>
    <n v="1.0813299999999999"/>
  </r>
  <r>
    <s v="170154"/>
    <s v="NS Transformer Repl-NBX01"/>
    <d v="2018-05-06T00:00:00"/>
    <n v="5"/>
    <s v="Closed"/>
    <x v="1"/>
    <x v="1"/>
    <s v="PVNGS"/>
    <n v="23910.98"/>
    <s v="914"/>
    <m/>
    <n v="23910.98"/>
    <n v="23.910979999999999"/>
  </r>
  <r>
    <s v="170154"/>
    <s v="NS Transformer Repl-NBX01"/>
    <d v="2018-05-06T00:00:00"/>
    <n v="5"/>
    <s v="Closed"/>
    <x v="1"/>
    <x v="1"/>
    <s v="PVNGS"/>
    <n v="81318.649999999994"/>
    <s v="918"/>
    <m/>
    <n v="81318.649999999994"/>
    <n v="81.318649999999991"/>
  </r>
  <r>
    <s v="170157"/>
    <s v="PW Sump Pit Platforms U1"/>
    <d v="2017-10-27T00:00:00"/>
    <n v="5"/>
    <s v="Closed"/>
    <x v="0"/>
    <x v="0"/>
    <s v="PVNGS"/>
    <n v="4992.2299999999996"/>
    <s v="914"/>
    <m/>
    <n v="4992.2299999999996"/>
    <n v="4.9922299999999993"/>
  </r>
  <r>
    <s v="170157"/>
    <s v="PW Sump Pit Platforms U1"/>
    <d v="2017-10-27T00:00:00"/>
    <n v="5"/>
    <s v="Closed"/>
    <x v="0"/>
    <x v="0"/>
    <s v="PVNGS"/>
    <n v="15138.84"/>
    <s v="918"/>
    <m/>
    <n v="15138.84"/>
    <n v="15.13884"/>
  </r>
  <r>
    <s v="170158"/>
    <s v="PW Sump Pit Platforms U2"/>
    <d v="2017-12-08T00:00:00"/>
    <n v="5"/>
    <s v="Closed"/>
    <x v="0"/>
    <x v="0"/>
    <s v="PVNGS"/>
    <n v="882.58"/>
    <s v="914"/>
    <m/>
    <n v="882.58"/>
    <n v="0.88258000000000003"/>
  </r>
  <r>
    <s v="170158"/>
    <s v="PW Sump Pit Platforms U2"/>
    <d v="2017-12-08T00:00:00"/>
    <n v="5"/>
    <s v="Closed"/>
    <x v="0"/>
    <x v="0"/>
    <s v="PVNGS"/>
    <n v="6344.52"/>
    <s v="918"/>
    <m/>
    <n v="6344.52"/>
    <n v="6.3445200000000002"/>
  </r>
  <r>
    <s v="170159"/>
    <s v="PW Sump Pit Platforms U3"/>
    <d v="2017-12-12T00:00:00"/>
    <n v="5"/>
    <s v="Closed"/>
    <x v="0"/>
    <x v="0"/>
    <s v="PVNGS"/>
    <n v="609.79"/>
    <s v="914"/>
    <m/>
    <n v="609.79"/>
    <n v="0.60978999999999994"/>
  </r>
  <r>
    <s v="170159"/>
    <s v="PW Sump Pit Platforms U3"/>
    <d v="2017-12-12T00:00:00"/>
    <n v="5"/>
    <s v="Closed"/>
    <x v="0"/>
    <x v="0"/>
    <s v="PVNGS"/>
    <n v="4610.83"/>
    <s v="918"/>
    <m/>
    <n v="4610.83"/>
    <n v="4.61083"/>
  </r>
  <r>
    <s v="170161"/>
    <s v="Portable Backup Emergency 4160 Diesel"/>
    <d v="2017-11-30T00:00:00"/>
    <n v="5"/>
    <s v="Closed"/>
    <x v="1"/>
    <x v="1"/>
    <s v="PVNGS"/>
    <n v="25311.78"/>
    <s v="914"/>
    <m/>
    <n v="25311.78"/>
    <n v="25.311779999999999"/>
  </r>
  <r>
    <s v="170162"/>
    <s v="Pressurizer Heater Repl 2R20"/>
    <d v="2017-05-08T00:00:00"/>
    <n v="5"/>
    <s v="Closed"/>
    <x v="1"/>
    <x v="1"/>
    <s v="PVNGS"/>
    <n v="10256.56"/>
    <s v="914"/>
    <m/>
    <n v="10256.56"/>
    <n v="10.25656"/>
  </r>
  <r>
    <s v="170162"/>
    <s v="Pressurizer Heater Repl 2R20"/>
    <d v="2017-05-08T00:00:00"/>
    <n v="5"/>
    <s v="Closed"/>
    <x v="1"/>
    <x v="1"/>
    <s v="PVNGS"/>
    <n v="25202.3"/>
    <s v="918"/>
    <m/>
    <n v="25202.3"/>
    <n v="25.202300000000001"/>
  </r>
  <r>
    <s v="170166"/>
    <s v="Qlikview N Printing"/>
    <d v="2017-12-14T00:00:00"/>
    <n v="5"/>
    <s v="Closed"/>
    <x v="3"/>
    <x v="3"/>
    <s v="PVNGS"/>
    <n v="4381.8900000000003"/>
    <s v="914"/>
    <m/>
    <n v="4381.8900000000003"/>
    <n v="4.3818900000000003"/>
  </r>
  <r>
    <s v="170167"/>
    <s v="Facilities Projects Less Than  100k: 2017 Phase 2"/>
    <d v="2018-02-28T00:00:00"/>
    <n v="5"/>
    <s v="Closed"/>
    <x v="2"/>
    <x v="2"/>
    <s v="PVNGS"/>
    <n v="13363.18"/>
    <s v="914"/>
    <m/>
    <n v="13363.18"/>
    <n v="13.36318"/>
  </r>
  <r>
    <s v="170168"/>
    <s v="Site Tools and Equipment 2017  Scope 2"/>
    <d v="2017-12-20T00:00:00"/>
    <n v="5"/>
    <s v="Closed"/>
    <x v="1"/>
    <x v="1"/>
    <s v="PVNGS"/>
    <n v="18752.25"/>
    <s v="914"/>
    <m/>
    <n v="18752.25"/>
    <n v="18.75225"/>
  </r>
  <r>
    <s v="170170"/>
    <s v="Low Pressure Expansion Joint Replacement"/>
    <d v="2017-05-08T00:00:00"/>
    <n v="5"/>
    <s v="Closed"/>
    <x v="1"/>
    <x v="1"/>
    <s v="PVNGS"/>
    <n v="1466.27"/>
    <s v="914"/>
    <m/>
    <n v="1466.27"/>
    <n v="1.46627"/>
  </r>
  <r>
    <s v="170170"/>
    <s v="Low Pressure Expansion Joint Replacement"/>
    <d v="2017-05-08T00:00:00"/>
    <n v="5"/>
    <s v="Closed"/>
    <x v="1"/>
    <x v="1"/>
    <s v="PVNGS"/>
    <n v="9160.07"/>
    <s v="918"/>
    <m/>
    <n v="9160.07"/>
    <n v="9.1600699999999993"/>
  </r>
  <r>
    <s v="170171"/>
    <s v="Simulator UPS Battery Replacement"/>
    <d v="2017-05-31T00:00:00"/>
    <n v="5"/>
    <s v="Closed"/>
    <x v="1"/>
    <x v="1"/>
    <s v="PVNGS"/>
    <n v="-395.8"/>
    <s v="914"/>
    <m/>
    <n v="-395.8"/>
    <n v="-0.39579999999999999"/>
  </r>
  <r>
    <s v="170172"/>
    <s v="Service Building Air Handler Replacement"/>
    <d v="2017-12-31T00:00:00"/>
    <n v="5"/>
    <s v="Closed"/>
    <x v="2"/>
    <x v="2"/>
    <s v="PVNGS"/>
    <n v="10414.200000000001"/>
    <s v="914"/>
    <m/>
    <n v="10414.200000000001"/>
    <n v="10.414200000000001"/>
  </r>
  <r>
    <s v="170173"/>
    <s v="Turbine Bldng Roll-Up Door Rplcmnt - U1"/>
    <d v="2017-11-17T00:00:00"/>
    <n v="5"/>
    <s v="Closed"/>
    <x v="2"/>
    <x v="2"/>
    <s v="PVNGS"/>
    <n v="3354.1"/>
    <s v="914"/>
    <m/>
    <n v="3354.1"/>
    <n v="3.3540999999999999"/>
  </r>
  <r>
    <s v="170178"/>
    <s v="WRF Light Plant and Loader Rental Repl."/>
    <d v="2017-12-20T00:00:00"/>
    <n v="5"/>
    <s v="Closed"/>
    <x v="2"/>
    <x v="2"/>
    <s v="PVNGS"/>
    <n v="2027.11"/>
    <s v="914"/>
    <m/>
    <n v="2027.11"/>
    <n v="2.02711"/>
  </r>
  <r>
    <s v="170182"/>
    <s v="EIC Computer Room A/C Replacement"/>
    <d v="2018-07-31T00:00:00"/>
    <n v="5"/>
    <s v="Closed"/>
    <x v="2"/>
    <x v="2"/>
    <s v="PVNGS"/>
    <n v="7323.11"/>
    <s v="914"/>
    <m/>
    <n v="7323.11"/>
    <n v="7.3231099999999998"/>
  </r>
  <r>
    <s v="170183"/>
    <s v="FIN (Fix-It-Now) Service Bldg Remodel"/>
    <d v="2020-05-29T00:00:00"/>
    <n v="5"/>
    <s v="Closed"/>
    <x v="2"/>
    <x v="2"/>
    <s v="PVNGS"/>
    <n v="267190.15999999997"/>
    <s v="914"/>
    <m/>
    <n v="267190.15999999997"/>
    <n v="267.19015999999999"/>
  </r>
  <r>
    <s v="170185"/>
    <s v="Building D Basement Restack"/>
    <d v="2019-01-15T00:00:00"/>
    <n v="5"/>
    <s v="Closed"/>
    <x v="2"/>
    <x v="2"/>
    <s v="PVNGS"/>
    <n v="37075.599999999999"/>
    <s v="914"/>
    <m/>
    <n v="37075.599999999999"/>
    <n v="37.075600000000001"/>
  </r>
  <r>
    <s v="170186"/>
    <s v="Hybrid Plugin Electric Vehicles"/>
    <d v="2017-11-28T00:00:00"/>
    <n v="5"/>
    <s v="Closed"/>
    <x v="4"/>
    <x v="4"/>
    <s v="PVNGS"/>
    <n v="701.48"/>
    <s v="914"/>
    <m/>
    <n v="701.48"/>
    <n v="0.70147999999999999"/>
  </r>
  <r>
    <s v="170187"/>
    <s v="Radiological Field Assessment Team Vehicles"/>
    <d v="2018-02-28T00:00:00"/>
    <n v="5"/>
    <s v="Closed"/>
    <x v="4"/>
    <x v="4"/>
    <s v="PVNGS"/>
    <n v="1271.04"/>
    <s v="914"/>
    <m/>
    <n v="1271.04"/>
    <n v="1.2710399999999999"/>
  </r>
  <r>
    <s v="170188"/>
    <s v="Articulating Boom Lift"/>
    <d v="2017-11-14T00:00:00"/>
    <n v="5"/>
    <s v="Closed"/>
    <x v="4"/>
    <x v="4"/>
    <s v="PVNGS"/>
    <n v="2470.96"/>
    <s v="914"/>
    <m/>
    <n v="2470.96"/>
    <n v="2.4709599999999998"/>
  </r>
  <r>
    <s v="170189"/>
    <s v="Flat Bed Trucks"/>
    <d v="2017-12-28T00:00:00"/>
    <n v="5"/>
    <s v="Closed"/>
    <x v="4"/>
    <x v="4"/>
    <s v="PVNGS"/>
    <n v="2208.14"/>
    <s v="914"/>
    <m/>
    <n v="2208.14"/>
    <n v="2.2081399999999998"/>
  </r>
  <r>
    <s v="170190"/>
    <s v="Electric Carts"/>
    <d v="2018-02-01T00:00:00"/>
    <n v="5"/>
    <s v="Closed"/>
    <x v="4"/>
    <x v="4"/>
    <s v="PVNGS"/>
    <n v="1075.42"/>
    <s v="914"/>
    <m/>
    <n v="1075.42"/>
    <n v="1.07542"/>
  </r>
  <r>
    <s v="170191"/>
    <s v="Pickup Trucks - Facilities and Enviromental Dept"/>
    <d v="2017-12-15T00:00:00"/>
    <n v="5"/>
    <s v="Closed"/>
    <x v="4"/>
    <x v="4"/>
    <s v="PVNGS"/>
    <n v="2079.41"/>
    <s v="914"/>
    <m/>
    <n v="2079.41"/>
    <n v="2.0794099999999998"/>
  </r>
  <r>
    <s v="170192"/>
    <s v="PV Incoming Power Pole Replacement"/>
    <d v="2017-08-31T00:00:00"/>
    <n v="5"/>
    <s v="Closed"/>
    <x v="4"/>
    <x v="4"/>
    <s v="PVNGS"/>
    <n v="1538.66"/>
    <s v="914"/>
    <m/>
    <n v="1538.66"/>
    <n v="1.5386600000000001"/>
  </r>
  <r>
    <s v="170193"/>
    <s v="WRF Vehicle Replacements"/>
    <d v="2017-12-28T00:00:00"/>
    <n v="5"/>
    <s v="Closed"/>
    <x v="4"/>
    <x v="4"/>
    <s v="PVNGS"/>
    <n v="883.06"/>
    <s v="914"/>
    <m/>
    <n v="883.06"/>
    <n v="0.88305999999999996"/>
  </r>
  <r>
    <s v="170194"/>
    <s v="PAMU Air Handling Unit 1"/>
    <d v="2019-03-26T00:00:00"/>
    <n v="5"/>
    <s v="Closed"/>
    <x v="0"/>
    <x v="0"/>
    <s v="PVNGS"/>
    <n v="8029.28"/>
    <s v="914"/>
    <m/>
    <n v="8029.28"/>
    <n v="8.02928"/>
  </r>
  <r>
    <s v="170194"/>
    <s v="PAMU Air Handling Unit 1"/>
    <d v="2019-03-26T00:00:00"/>
    <n v="5"/>
    <s v="Closed"/>
    <x v="0"/>
    <x v="0"/>
    <s v="PVNGS"/>
    <n v="31983.69"/>
    <s v="918"/>
    <m/>
    <n v="31983.69"/>
    <n v="31.983689999999999"/>
  </r>
  <r>
    <s v="170195"/>
    <s v="Bldg A Cafeteria Walk-in Cooler Upgrade"/>
    <d v="2017-12-31T00:00:00"/>
    <n v="5"/>
    <s v="Closed"/>
    <x v="2"/>
    <x v="2"/>
    <s v="PVNGS"/>
    <n v="-86.06"/>
    <s v="914"/>
    <m/>
    <n v="-86.06"/>
    <n v="-8.6059999999999998E-2"/>
  </r>
  <r>
    <s v="170196"/>
    <s v="ISFSI UPS Replacement"/>
    <d v="2018-05-31T00:00:00"/>
    <n v="5"/>
    <s v="Closed"/>
    <x v="2"/>
    <x v="2"/>
    <s v="PVNGS"/>
    <n v="1631.86"/>
    <s v="914"/>
    <m/>
    <n v="1631.86"/>
    <n v="1.6318599999999999"/>
  </r>
  <r>
    <s v="170197"/>
    <s v="ExecCafeteria Dining Room"/>
    <d v="2018-02-28T00:00:00"/>
    <n v="5"/>
    <s v="Closed"/>
    <x v="2"/>
    <x v="2"/>
    <s v="PVNGS"/>
    <n v="4938.8599999999997"/>
    <s v="914"/>
    <m/>
    <n v="4938.8599999999997"/>
    <n v="4.93886"/>
  </r>
  <r>
    <s v="170200"/>
    <s v="WRF Chem Lab Remodel"/>
    <d v="2018-02-28T00:00:00"/>
    <n v="5"/>
    <s v="Closed"/>
    <x v="2"/>
    <x v="2"/>
    <s v="PVNGS"/>
    <n v="1039.8599999999999"/>
    <s v="914"/>
    <m/>
    <n v="1039.8599999999999"/>
    <n v="1.03986"/>
  </r>
  <r>
    <s v="170201"/>
    <s v="WRF Boom Lifts"/>
    <d v="2018-02-07T00:00:00"/>
    <n v="5"/>
    <s v="Closed"/>
    <x v="4"/>
    <x v="4"/>
    <s v="PVNGS"/>
    <n v="9773.16"/>
    <s v="914"/>
    <m/>
    <n v="9773.16"/>
    <n v="9.7731600000000007"/>
  </r>
  <r>
    <s v="170202"/>
    <s v="WRF Field Trucks"/>
    <d v="2017-12-31T00:00:00"/>
    <n v="5"/>
    <s v="Closed"/>
    <x v="4"/>
    <x v="4"/>
    <s v="PVNGS"/>
    <n v="2897.49"/>
    <s v="914"/>
    <m/>
    <n v="2897.49"/>
    <n v="2.8974899999999999"/>
  </r>
  <r>
    <s v="170203"/>
    <s v="WRF Mechanical Maintenance Truck"/>
    <d v="2017-12-31T00:00:00"/>
    <n v="5"/>
    <s v="Closed"/>
    <x v="4"/>
    <x v="4"/>
    <s v="PVNGS"/>
    <n v="991.3"/>
    <s v="914"/>
    <m/>
    <n v="991.3"/>
    <n v="0.99129999999999996"/>
  </r>
  <r>
    <s v="170204"/>
    <s v="WRF Pipeline Trucks"/>
    <d v="2017-12-31T00:00:00"/>
    <n v="5"/>
    <s v="Closed"/>
    <x v="4"/>
    <x v="4"/>
    <s v="PVNGS"/>
    <n v="2085.9899999999998"/>
    <s v="914"/>
    <m/>
    <n v="2085.9899999999998"/>
    <n v="2.0859899999999998"/>
  </r>
  <r>
    <s v="170205"/>
    <s v="WRF Service Trucks"/>
    <d v="2017-12-31T00:00:00"/>
    <n v="5"/>
    <s v="Closed"/>
    <x v="4"/>
    <x v="4"/>
    <s v="PVNGS"/>
    <n v="2230.4499999999998"/>
    <s v="914"/>
    <m/>
    <n v="2230.4499999999998"/>
    <n v="2.2304499999999998"/>
  </r>
  <r>
    <s v="170206"/>
    <s v="Radman Software"/>
    <d v="2018-03-25T00:00:00"/>
    <n v="5"/>
    <s v="Closed"/>
    <x v="3"/>
    <x v="3"/>
    <s v="PVNGS"/>
    <n v="2446.2199999999998"/>
    <s v="914"/>
    <m/>
    <n v="2446.2199999999998"/>
    <n v="2.4462199999999998"/>
  </r>
  <r>
    <s v="170206"/>
    <s v="Radman Software"/>
    <d v="2018-03-25T00:00:00"/>
    <n v="5"/>
    <s v="Closed"/>
    <x v="3"/>
    <x v="3"/>
    <s v="PVNGS"/>
    <n v="120.82"/>
    <s v="918"/>
    <m/>
    <n v="120.82"/>
    <n v="0.12082"/>
  </r>
  <r>
    <s v="180006"/>
    <s v="CandMS Full Replacement"/>
    <d v="2020-09-11T00:00:00"/>
    <n v="3"/>
    <s v="In-Service"/>
    <x v="5"/>
    <x v="5"/>
    <s v="PVNGS"/>
    <n v="451188.24"/>
    <s v="914"/>
    <m/>
    <n v="451188.24"/>
    <n v="451.18824000000001"/>
  </r>
  <r>
    <s v="180011"/>
    <s v="Fixed in-Core Detectors U3"/>
    <d v="2018-05-06T00:00:00"/>
    <n v="5"/>
    <s v="Closed"/>
    <x v="1"/>
    <x v="1"/>
    <s v="PVNGS"/>
    <n v="60192.91"/>
    <s v="914"/>
    <m/>
    <n v="60192.91"/>
    <n v="60.192910000000005"/>
  </r>
  <r>
    <s v="180011"/>
    <s v="Fixed in-Core Detectors U3"/>
    <d v="2018-05-06T00:00:00"/>
    <n v="5"/>
    <s v="Closed"/>
    <x v="1"/>
    <x v="1"/>
    <s v="PVNGS"/>
    <n v="108756.96"/>
    <s v="918"/>
    <m/>
    <n v="108756.96"/>
    <n v="108.75696000000001"/>
  </r>
  <r>
    <s v="180026"/>
    <s v="Full Flow Lube Oil Filtration U2"/>
    <m/>
    <n v="4"/>
    <s v="Cancelled"/>
    <x v="0"/>
    <x v="0"/>
    <s v="PVNGS"/>
    <n v="0"/>
    <s v="914"/>
    <m/>
    <n v="0"/>
    <n v="0"/>
  </r>
  <r>
    <s v="180026"/>
    <s v="Full Flow Lube Oil Filtration U2"/>
    <m/>
    <n v="4"/>
    <s v="Cancelled"/>
    <x v="0"/>
    <x v="0"/>
    <s v="PVNGS"/>
    <n v="0"/>
    <s v="918"/>
    <m/>
    <n v="0"/>
    <n v="0"/>
  </r>
  <r>
    <s v="180029"/>
    <s v="Motor Replacements U3 2018"/>
    <d v="2018-05-06T00:00:00"/>
    <n v="5"/>
    <s v="Closed"/>
    <x v="1"/>
    <x v="1"/>
    <s v="PVNGS"/>
    <n v="3487.69"/>
    <s v="914"/>
    <m/>
    <n v="3487.69"/>
    <n v="3.4876900000000002"/>
  </r>
  <r>
    <s v="180029"/>
    <s v="Motor Replacements U3 2018"/>
    <d v="2018-05-06T00:00:00"/>
    <n v="5"/>
    <s v="Closed"/>
    <x v="1"/>
    <x v="1"/>
    <s v="PVNGS"/>
    <n v="6777.67"/>
    <s v="918"/>
    <m/>
    <n v="6777.67"/>
    <n v="6.7776699999999996"/>
  </r>
  <r>
    <s v="180030"/>
    <s v="RCP Motor Repl 3R20"/>
    <d v="2018-05-06T00:00:00"/>
    <n v="5"/>
    <s v="Closed"/>
    <x v="1"/>
    <x v="1"/>
    <s v="PVNGS"/>
    <n v="144973.72"/>
    <s v="914"/>
    <m/>
    <n v="144973.72"/>
    <n v="144.97372000000001"/>
  </r>
  <r>
    <s v="180030"/>
    <s v="RCP Motor Repl 3R20"/>
    <d v="2018-05-06T00:00:00"/>
    <n v="5"/>
    <s v="Closed"/>
    <x v="1"/>
    <x v="1"/>
    <s v="PVNGS"/>
    <n v="566610.34"/>
    <s v="918"/>
    <m/>
    <n v="566610.34"/>
    <n v="566.61033999999995"/>
  </r>
  <r>
    <s v="180034"/>
    <s v="Pump Replacements U2 2018"/>
    <d v="2018-12-03T00:00:00"/>
    <n v="5"/>
    <s v="Closed"/>
    <x v="1"/>
    <x v="1"/>
    <s v="PVNGS"/>
    <n v="14665.17"/>
    <s v="914"/>
    <m/>
    <n v="14665.17"/>
    <n v="14.66517"/>
  </r>
  <r>
    <s v="180034"/>
    <s v="Pump Replacements U2 2018"/>
    <d v="2018-12-03T00:00:00"/>
    <n v="5"/>
    <s v="Closed"/>
    <x v="1"/>
    <x v="1"/>
    <s v="PVNGS"/>
    <n v="38191.269999999997"/>
    <s v="918"/>
    <m/>
    <n v="38191.269999999997"/>
    <n v="38.191269999999996"/>
  </r>
  <r>
    <s v="180035"/>
    <s v="Piping-CW Pipeline Repl U3"/>
    <d v="2018-05-06T00:00:00"/>
    <n v="5"/>
    <s v="Closed"/>
    <x v="1"/>
    <x v="1"/>
    <s v="PVNGS"/>
    <n v="85854.89"/>
    <s v="914"/>
    <m/>
    <n v="85854.89"/>
    <n v="85.854889999999997"/>
  </r>
  <r>
    <s v="180035"/>
    <s v="Piping-CW Pipeline Repl U3"/>
    <d v="2018-05-06T00:00:00"/>
    <n v="5"/>
    <s v="Closed"/>
    <x v="1"/>
    <x v="1"/>
    <s v="PVNGS"/>
    <n v="268154.92"/>
    <s v="918"/>
    <m/>
    <n v="268154.92"/>
    <n v="268.15492"/>
  </r>
  <r>
    <s v="180036"/>
    <s v="Main Transformer New Spare"/>
    <d v="2020-06-05T00:00:00"/>
    <n v="5"/>
    <s v="Closed"/>
    <x v="1"/>
    <x v="1"/>
    <s v="PVNGS"/>
    <n v="43811.29"/>
    <s v="914"/>
    <m/>
    <n v="43811.29"/>
    <n v="43.81129"/>
  </r>
  <r>
    <s v="180036"/>
    <s v="Main Transformer New Spare"/>
    <d v="2020-06-05T00:00:00"/>
    <n v="5"/>
    <s v="Closed"/>
    <x v="1"/>
    <x v="1"/>
    <s v="PVNGS"/>
    <n v="556287.27"/>
    <s v="918"/>
    <m/>
    <n v="556287.27"/>
    <n v="556.28727000000003"/>
  </r>
  <r>
    <s v="180042"/>
    <s v="Bulk Acid Storage Tank 2018"/>
    <d v="2018-02-20T00:00:00"/>
    <n v="5"/>
    <s v="Closed"/>
    <x v="1"/>
    <x v="1"/>
    <s v="PVNGS"/>
    <n v="4162.2700000000004"/>
    <s v="914"/>
    <m/>
    <n v="4162.2700000000004"/>
    <n v="4.1622700000000004"/>
  </r>
  <r>
    <s v="180042"/>
    <s v="Bulk Acid Storage Tank 2018"/>
    <d v="2018-02-20T00:00:00"/>
    <n v="5"/>
    <s v="Closed"/>
    <x v="1"/>
    <x v="1"/>
    <s v="PVNGS"/>
    <n v="24235.71"/>
    <s v="918"/>
    <m/>
    <n v="24235.71"/>
    <n v="24.235709999999997"/>
  </r>
  <r>
    <s v="180043"/>
    <s v="Motor Replacements U2 2018"/>
    <d v="2018-12-03T00:00:00"/>
    <n v="5"/>
    <s v="Closed"/>
    <x v="1"/>
    <x v="1"/>
    <s v="PVNGS"/>
    <n v="4501.88"/>
    <s v="914"/>
    <m/>
    <n v="4501.88"/>
    <n v="4.5018799999999999"/>
  </r>
  <r>
    <s v="180043"/>
    <s v="Motor Replacements U2 2018"/>
    <d v="2018-12-03T00:00:00"/>
    <n v="5"/>
    <s v="Closed"/>
    <x v="1"/>
    <x v="1"/>
    <s v="PVNGS"/>
    <n v="6783.18"/>
    <s v="918"/>
    <m/>
    <n v="6783.18"/>
    <n v="6.7831800000000007"/>
  </r>
  <r>
    <s v="180044"/>
    <s v="Motor Replacements U1 2018"/>
    <d v="2018-12-31T00:00:00"/>
    <n v="5"/>
    <s v="Closed"/>
    <x v="1"/>
    <x v="1"/>
    <s v="PVNGS"/>
    <n v="738.19"/>
    <s v="914"/>
    <m/>
    <n v="738.19"/>
    <n v="0.73819000000000001"/>
  </r>
  <r>
    <s v="180044"/>
    <s v="Motor Replacements U1 2018"/>
    <d v="2018-12-31T00:00:00"/>
    <n v="5"/>
    <s v="Closed"/>
    <x v="1"/>
    <x v="1"/>
    <s v="PVNGS"/>
    <n v="3444.84"/>
    <s v="918"/>
    <m/>
    <n v="3444.84"/>
    <n v="3.4448400000000001"/>
  </r>
  <r>
    <s v="180045"/>
    <s v="Pump Replacements U3 2018"/>
    <d v="2018-05-06T00:00:00"/>
    <n v="5"/>
    <s v="Closed"/>
    <x v="1"/>
    <x v="1"/>
    <s v="PVNGS"/>
    <n v="96174.63"/>
    <s v="914"/>
    <m/>
    <n v="96174.63"/>
    <n v="96.174630000000008"/>
  </r>
  <r>
    <s v="180045"/>
    <s v="Pump Replacements U3 2018"/>
    <d v="2018-05-06T00:00:00"/>
    <n v="5"/>
    <s v="Closed"/>
    <x v="1"/>
    <x v="1"/>
    <s v="PVNGS"/>
    <n v="297945.7"/>
    <s v="918"/>
    <m/>
    <n v="297945.7"/>
    <n v="297.94569999999999"/>
  </r>
  <r>
    <s v="180048"/>
    <s v="Concrete and Paving - 2018"/>
    <d v="2019-03-31T00:00:00"/>
    <n v="5"/>
    <s v="Closed"/>
    <x v="4"/>
    <x v="4"/>
    <s v="PVNGS"/>
    <n v="66563.600000000006"/>
    <s v="914"/>
    <m/>
    <n v="66563.600000000006"/>
    <n v="66.563600000000008"/>
  </r>
  <r>
    <s v="180050"/>
    <s v="Vehicles - Light Vehicle Repl - 2018"/>
    <d v="2018-11-30T00:00:00"/>
    <n v="5"/>
    <s v="Closed"/>
    <x v="4"/>
    <x v="4"/>
    <s v="PVNGS"/>
    <n v="6359.55"/>
    <s v="914"/>
    <m/>
    <n v="6359.55"/>
    <n v="6.3595500000000005"/>
  </r>
  <r>
    <s v="180052"/>
    <s v="SWMS Bridging Strategy - Forms Upgrd"/>
    <d v="2019-07-25T00:00:00"/>
    <n v="5"/>
    <s v="Closed"/>
    <x v="3"/>
    <x v="3"/>
    <s v="PVNGS"/>
    <n v="5816.54"/>
    <s v="914"/>
    <m/>
    <n v="5816.54"/>
    <n v="5.8165399999999998"/>
  </r>
  <r>
    <s v="180057"/>
    <s v="Cathodic Protection 2018"/>
    <d v="2019-10-15T00:00:00"/>
    <n v="5"/>
    <s v="Closed"/>
    <x v="1"/>
    <x v="1"/>
    <s v="PVNGS"/>
    <n v="19103.96"/>
    <s v="914"/>
    <m/>
    <n v="19103.96"/>
    <n v="19.103960000000001"/>
  </r>
  <r>
    <s v="180057"/>
    <s v="Cathodic Protection 2018"/>
    <d v="2019-10-15T00:00:00"/>
    <n v="5"/>
    <s v="Closed"/>
    <x v="1"/>
    <x v="1"/>
    <s v="PVNGS"/>
    <n v="89970.02"/>
    <s v="918"/>
    <m/>
    <n v="89970.02"/>
    <n v="89.970020000000005"/>
  </r>
  <r>
    <s v="180058"/>
    <s v="CT Life Extension 2018 U2"/>
    <d v="2018-12-03T00:00:00"/>
    <n v="5"/>
    <s v="Closed"/>
    <x v="0"/>
    <x v="0"/>
    <s v="PVNGS"/>
    <n v="196078.74"/>
    <s v="914"/>
    <m/>
    <n v="196078.74"/>
    <n v="196.07873999999998"/>
  </r>
  <r>
    <s v="180058"/>
    <s v="CT Life Extension 2018 U2"/>
    <d v="2018-12-03T00:00:00"/>
    <n v="5"/>
    <s v="Closed"/>
    <x v="0"/>
    <x v="0"/>
    <s v="PVNGS"/>
    <n v="455507.68"/>
    <s v="918"/>
    <m/>
    <n v="455507.68"/>
    <n v="455.50767999999999"/>
  </r>
  <r>
    <s v="180059"/>
    <s v="CT Life Extension 2019 U1"/>
    <d v="2019-05-05T00:00:00"/>
    <n v="5"/>
    <s v="Closed"/>
    <x v="0"/>
    <x v="0"/>
    <s v="PVNGS"/>
    <n v="208975.76"/>
    <s v="914"/>
    <m/>
    <n v="208975.76"/>
    <n v="208.97576000000001"/>
  </r>
  <r>
    <s v="180059"/>
    <s v="CT Life Extension 2019 U1"/>
    <d v="2019-05-05T00:00:00"/>
    <n v="5"/>
    <s v="Closed"/>
    <x v="0"/>
    <x v="0"/>
    <s v="PVNGS"/>
    <n v="454691.08"/>
    <s v="918"/>
    <m/>
    <n v="454691.08"/>
    <n v="454.69108"/>
  </r>
  <r>
    <s v="180063"/>
    <s v="FAC Mod U3 2018"/>
    <d v="2018-05-06T00:00:00"/>
    <n v="5"/>
    <s v="Closed"/>
    <x v="1"/>
    <x v="1"/>
    <s v="PVNGS"/>
    <n v="4486.01"/>
    <s v="914"/>
    <m/>
    <n v="4486.01"/>
    <n v="4.4860100000000003"/>
  </r>
  <r>
    <s v="180063"/>
    <s v="FAC Mod U3 2018"/>
    <d v="2018-05-06T00:00:00"/>
    <n v="5"/>
    <s v="Closed"/>
    <x v="1"/>
    <x v="1"/>
    <s v="PVNGS"/>
    <n v="16406.79"/>
    <s v="918"/>
    <m/>
    <n v="16406.79"/>
    <n v="16.406790000000001"/>
  </r>
  <r>
    <s v="180067"/>
    <s v="Site Culvert Rehabilitation 2018"/>
    <d v="2019-01-01T00:00:00"/>
    <n v="5"/>
    <s v="Closed"/>
    <x v="5"/>
    <x v="5"/>
    <s v="PVNGS"/>
    <n v="5303.01"/>
    <s v="914"/>
    <m/>
    <n v="5303.01"/>
    <n v="5.3030100000000004"/>
  </r>
  <r>
    <s v="180068"/>
    <s v="Acid Tank Repl - 2020"/>
    <d v="2019-02-28T00:00:00"/>
    <n v="5"/>
    <s v="Closed"/>
    <x v="1"/>
    <x v="1"/>
    <s v="PVNGS"/>
    <n v="23996.6"/>
    <s v="914"/>
    <m/>
    <n v="23996.6"/>
    <n v="23.996599999999997"/>
  </r>
  <r>
    <s v="180068"/>
    <s v="Acid Tank Repl - 2020"/>
    <d v="2019-02-28T00:00:00"/>
    <n v="5"/>
    <s v="Closed"/>
    <x v="1"/>
    <x v="1"/>
    <s v="PVNGS"/>
    <n v="78034.59"/>
    <s v="918"/>
    <m/>
    <n v="78034.59"/>
    <n v="78.034589999999994"/>
  </r>
  <r>
    <s v="180070"/>
    <s v="Centrifuge Repl - 2018"/>
    <d v="2018-02-28T00:00:00"/>
    <n v="5"/>
    <s v="Closed"/>
    <x v="5"/>
    <x v="5"/>
    <s v="PVNGS"/>
    <n v="40896.839999999997"/>
    <s v="914"/>
    <m/>
    <n v="40896.839999999997"/>
    <n v="40.896839999999997"/>
  </r>
  <r>
    <s v="180072"/>
    <s v="WRSS Pipeline - 2018"/>
    <d v="2018-10-22T00:00:00"/>
    <n v="5"/>
    <s v="Closed"/>
    <x v="5"/>
    <x v="5"/>
    <s v="PVNGS"/>
    <n v="96845.35"/>
    <s v="914"/>
    <m/>
    <n v="96845.35"/>
    <n v="96.84535000000001"/>
  </r>
  <r>
    <s v="180084"/>
    <s v="Cond Demin Resin Repl U3"/>
    <d v="2018-05-04T00:00:00"/>
    <n v="4"/>
    <s v="Cancelled"/>
    <x v="1"/>
    <x v="1"/>
    <s v="PVNGS"/>
    <n v="0"/>
    <s v="914"/>
    <m/>
    <n v="0"/>
    <n v="0"/>
  </r>
  <r>
    <s v="180084"/>
    <s v="Cond Demin Resin Repl U3"/>
    <d v="2018-05-04T00:00:00"/>
    <n v="4"/>
    <s v="Cancelled"/>
    <x v="1"/>
    <x v="1"/>
    <s v="PVNGS"/>
    <n v="0"/>
    <s v="918"/>
    <m/>
    <n v="0"/>
    <n v="0"/>
  </r>
  <r>
    <s v="180086"/>
    <s v="Turbine Valves U2 2018"/>
    <d v="2018-12-03T00:00:00"/>
    <n v="5"/>
    <s v="Closed"/>
    <x v="1"/>
    <x v="1"/>
    <s v="PVNGS"/>
    <n v="4965.5"/>
    <s v="914"/>
    <m/>
    <n v="4965.5"/>
    <n v="4.9654999999999996"/>
  </r>
  <r>
    <s v="180086"/>
    <s v="Turbine Valves U2 2018"/>
    <d v="2018-12-03T00:00:00"/>
    <n v="5"/>
    <s v="Closed"/>
    <x v="1"/>
    <x v="1"/>
    <s v="PVNGS"/>
    <n v="13240.72"/>
    <s v="918"/>
    <m/>
    <n v="13240.72"/>
    <n v="13.24072"/>
  </r>
  <r>
    <s v="180087"/>
    <s v="Turbine Valves U3 2018"/>
    <d v="2018-05-06T00:00:00"/>
    <n v="5"/>
    <s v="Closed"/>
    <x v="1"/>
    <x v="1"/>
    <s v="PVNGS"/>
    <n v="95230.69"/>
    <s v="914"/>
    <m/>
    <n v="95230.69"/>
    <n v="95.230689999999996"/>
  </r>
  <r>
    <s v="180087"/>
    <s v="Turbine Valves U3 2018"/>
    <d v="2018-05-06T00:00:00"/>
    <n v="5"/>
    <s v="Closed"/>
    <x v="1"/>
    <x v="1"/>
    <s v="PVNGS"/>
    <n v="177823.03"/>
    <s v="918"/>
    <m/>
    <n v="177823.03"/>
    <n v="177.82302999999999"/>
  </r>
  <r>
    <s v="180088"/>
    <s v="RCP Seal Replacement U3 2018"/>
    <d v="2018-05-06T00:00:00"/>
    <n v="5"/>
    <s v="Closed"/>
    <x v="1"/>
    <x v="1"/>
    <s v="PVNGS"/>
    <n v="9301.7900000000009"/>
    <s v="914"/>
    <m/>
    <n v="9301.7900000000009"/>
    <n v="9.3017900000000004"/>
  </r>
  <r>
    <s v="180088"/>
    <s v="RCP Seal Replacement U3 2018"/>
    <d v="2018-05-06T00:00:00"/>
    <n v="5"/>
    <s v="Closed"/>
    <x v="1"/>
    <x v="1"/>
    <s v="PVNGS"/>
    <n v="42667.74"/>
    <s v="918"/>
    <m/>
    <n v="42667.74"/>
    <n v="42.667739999999995"/>
  </r>
  <r>
    <s v="180089"/>
    <s v="RCP Seal Replacement U2 2018"/>
    <d v="2018-12-03T00:00:00"/>
    <n v="5"/>
    <s v="Closed"/>
    <x v="1"/>
    <x v="1"/>
    <s v="PVNGS"/>
    <n v="8722.52"/>
    <s v="914"/>
    <m/>
    <n v="8722.52"/>
    <n v="8.7225200000000012"/>
  </r>
  <r>
    <s v="180089"/>
    <s v="RCP Seal Replacement U2 2018"/>
    <d v="2018-12-03T00:00:00"/>
    <n v="5"/>
    <s v="Closed"/>
    <x v="1"/>
    <x v="1"/>
    <s v="PVNGS"/>
    <n v="35612.160000000003"/>
    <s v="918"/>
    <m/>
    <n v="35612.160000000003"/>
    <n v="35.612160000000003"/>
  </r>
  <r>
    <s v="180090"/>
    <s v="Valve Replacements U3 2018"/>
    <d v="2018-05-06T00:00:00"/>
    <n v="5"/>
    <s v="Closed"/>
    <x v="1"/>
    <x v="1"/>
    <s v="PVNGS"/>
    <n v="5892.46"/>
    <s v="914"/>
    <m/>
    <n v="5892.46"/>
    <n v="5.8924599999999998"/>
  </r>
  <r>
    <s v="180090"/>
    <s v="Valve Replacements U3 2018"/>
    <d v="2018-05-06T00:00:00"/>
    <n v="5"/>
    <s v="Closed"/>
    <x v="1"/>
    <x v="1"/>
    <s v="PVNGS"/>
    <n v="2927.93"/>
    <s v="918"/>
    <m/>
    <n v="2927.93"/>
    <n v="2.9279299999999999"/>
  </r>
  <r>
    <s v="180091"/>
    <s v="Valve Replacements U2 2018"/>
    <d v="2018-12-03T00:00:00"/>
    <n v="5"/>
    <s v="Closed"/>
    <x v="1"/>
    <x v="1"/>
    <s v="PVNGS"/>
    <n v="4732.4399999999996"/>
    <s v="914"/>
    <m/>
    <n v="4732.4399999999996"/>
    <n v="4.7324399999999995"/>
  </r>
  <r>
    <s v="180091"/>
    <s v="Valve Replacements U2 2018"/>
    <d v="2018-12-03T00:00:00"/>
    <n v="5"/>
    <s v="Closed"/>
    <x v="1"/>
    <x v="1"/>
    <s v="PVNGS"/>
    <n v="1356.55"/>
    <s v="918"/>
    <m/>
    <n v="1356.55"/>
    <n v="1.3565499999999999"/>
  </r>
  <r>
    <s v="180092"/>
    <s v="Site Tools and Equipment 2018"/>
    <d v="2018-12-15T00:00:00"/>
    <n v="5"/>
    <s v="Closed"/>
    <x v="1"/>
    <x v="1"/>
    <s v="PVNGS"/>
    <n v="19943.12"/>
    <s v="914"/>
    <m/>
    <n v="19943.12"/>
    <n v="19.94312"/>
  </r>
  <r>
    <s v="180093"/>
    <s v="Security Camera Replacement 2018"/>
    <d v="2018-12-15T00:00:00"/>
    <n v="5"/>
    <s v="Closed"/>
    <x v="1"/>
    <x v="1"/>
    <s v="PVNGS"/>
    <n v="10896.85"/>
    <s v="914"/>
    <m/>
    <n v="10896.85"/>
    <n v="10.896850000000001"/>
  </r>
  <r>
    <s v="180093"/>
    <s v="Security Camera Replacement 2018"/>
    <d v="2018-12-15T00:00:00"/>
    <n v="5"/>
    <s v="Closed"/>
    <x v="1"/>
    <x v="1"/>
    <s v="PVNGS"/>
    <n v="41472.080000000002"/>
    <s v="918"/>
    <m/>
    <n v="41472.080000000002"/>
    <n v="41.472079999999998"/>
  </r>
  <r>
    <s v="180096"/>
    <s v="Station Battery Repl U2 2018"/>
    <d v="2018-12-31T00:00:00"/>
    <n v="5"/>
    <s v="Closed"/>
    <x v="1"/>
    <x v="1"/>
    <s v="PVNGS"/>
    <n v="75.73"/>
    <s v="914"/>
    <m/>
    <n v="75.73"/>
    <n v="7.5730000000000006E-2"/>
  </r>
  <r>
    <s v="180096"/>
    <s v="Station Battery Repl U2 2018"/>
    <d v="2018-12-31T00:00:00"/>
    <n v="5"/>
    <s v="Closed"/>
    <x v="1"/>
    <x v="1"/>
    <s v="PVNGS"/>
    <n v="430.68"/>
    <s v="918"/>
    <m/>
    <n v="430.68"/>
    <n v="0.43068000000000001"/>
  </r>
  <r>
    <s v="180098"/>
    <s v="Secondary Vessel Reline U3 2018"/>
    <d v="2018-12-05T00:00:00"/>
    <n v="5"/>
    <s v="Closed"/>
    <x v="1"/>
    <x v="1"/>
    <s v="PVNGS"/>
    <n v="832.46"/>
    <s v="914"/>
    <m/>
    <n v="832.46"/>
    <n v="0.83246000000000009"/>
  </r>
  <r>
    <s v="180098"/>
    <s v="Secondary Vessel Reline U3 2018"/>
    <d v="2018-12-05T00:00:00"/>
    <n v="5"/>
    <s v="Closed"/>
    <x v="1"/>
    <x v="1"/>
    <s v="PVNGS"/>
    <n v="-7929.88"/>
    <s v="918"/>
    <m/>
    <n v="-7929.88"/>
    <n v="-7.9298799999999998"/>
  </r>
  <r>
    <s v="180099"/>
    <s v="Secondary Vessel Reline U2 2018"/>
    <d v="2018-12-03T00:00:00"/>
    <n v="5"/>
    <s v="Closed"/>
    <x v="1"/>
    <x v="1"/>
    <s v="PVNGS"/>
    <n v="7630.38"/>
    <s v="914"/>
    <m/>
    <n v="7630.38"/>
    <n v="7.6303799999999997"/>
  </r>
  <r>
    <s v="180099"/>
    <s v="Secondary Vessel Reline U2 2018"/>
    <d v="2018-12-03T00:00:00"/>
    <n v="5"/>
    <s v="Closed"/>
    <x v="1"/>
    <x v="1"/>
    <s v="PVNGS"/>
    <n v="27615.72"/>
    <s v="918"/>
    <m/>
    <n v="27615.72"/>
    <n v="27.61572"/>
  </r>
  <r>
    <s v="180100"/>
    <s v="Main Generator HVB U3"/>
    <d v="2018-05-06T00:00:00"/>
    <n v="5"/>
    <s v="Closed"/>
    <x v="1"/>
    <x v="1"/>
    <s v="PVNGS"/>
    <n v="29022.49"/>
    <s v="914"/>
    <m/>
    <n v="29022.49"/>
    <n v="29.022490000000001"/>
  </r>
  <r>
    <s v="180100"/>
    <s v="Main Generator HVB U3"/>
    <d v="2018-05-06T00:00:00"/>
    <n v="5"/>
    <s v="Closed"/>
    <x v="1"/>
    <x v="1"/>
    <s v="PVNGS"/>
    <n v="103931.77"/>
    <s v="918"/>
    <m/>
    <n v="103931.77"/>
    <n v="103.93177"/>
  </r>
  <r>
    <s v="180102"/>
    <s v="Steam Generator Dispersant App U3"/>
    <d v="2019-02-12T00:00:00"/>
    <n v="5"/>
    <s v="Closed"/>
    <x v="0"/>
    <x v="0"/>
    <s v="PVNGS"/>
    <n v="40616.33"/>
    <s v="914"/>
    <m/>
    <n v="40616.33"/>
    <n v="40.616330000000005"/>
  </r>
  <r>
    <s v="180102"/>
    <s v="Steam Generator Dispersant App U3"/>
    <d v="2019-02-12T00:00:00"/>
    <n v="5"/>
    <s v="Closed"/>
    <x v="0"/>
    <x v="0"/>
    <s v="PVNGS"/>
    <n v="161166.18"/>
    <s v="918"/>
    <m/>
    <n v="161166.18"/>
    <n v="161.16618"/>
  </r>
  <r>
    <s v="180104"/>
    <s v="Network Switch/Router Upgrades 2018"/>
    <d v="2018-07-31T00:00:00"/>
    <n v="5"/>
    <s v="Closed"/>
    <x v="3"/>
    <x v="3"/>
    <s v="PVNGS"/>
    <n v="8764.18"/>
    <s v="914"/>
    <m/>
    <n v="8764.18"/>
    <n v="8.7641799999999996"/>
  </r>
  <r>
    <s v="180108"/>
    <s v="Start-Up Xfmr X02 HVB Repl"/>
    <d v="2018-02-22T00:00:00"/>
    <n v="5"/>
    <s v="Closed"/>
    <x v="1"/>
    <x v="1"/>
    <s v="PVNGS"/>
    <n v="24143.75"/>
    <s v="914"/>
    <m/>
    <n v="24143.75"/>
    <n v="24.143750000000001"/>
  </r>
  <r>
    <s v="180108"/>
    <s v="Start-Up Xfmr X02 HVB Repl"/>
    <d v="2018-02-22T00:00:00"/>
    <n v="5"/>
    <s v="Closed"/>
    <x v="1"/>
    <x v="1"/>
    <s v="PVNGS"/>
    <n v="96746.54"/>
    <s v="918"/>
    <m/>
    <n v="96746.54"/>
    <n v="96.746539999999996"/>
  </r>
  <r>
    <s v="180109"/>
    <s v="GSU 3B Bushing Repl U3"/>
    <d v="2016-11-05T00:00:00"/>
    <n v="5"/>
    <s v="Closed"/>
    <x v="1"/>
    <x v="1"/>
    <s v="PVNGS"/>
    <n v="14494.65"/>
    <s v="914"/>
    <m/>
    <n v="14494.65"/>
    <n v="14.49465"/>
  </r>
  <r>
    <s v="180109"/>
    <s v="GSU 3B Bushing Repl U3"/>
    <d v="2016-11-05T00:00:00"/>
    <n v="5"/>
    <s v="Closed"/>
    <x v="1"/>
    <x v="1"/>
    <s v="PVNGS"/>
    <n v="39105.589999999997"/>
    <s v="918"/>
    <m/>
    <n v="39105.589999999997"/>
    <n v="39.105589999999999"/>
  </r>
  <r>
    <s v="180110"/>
    <s v="Data Analytics - Phase 1"/>
    <d v="2017-12-15T00:00:00"/>
    <n v="5"/>
    <s v="Closed"/>
    <x v="3"/>
    <x v="3"/>
    <s v="PVNGS"/>
    <n v="13126.33"/>
    <s v="914"/>
    <m/>
    <n v="13126.33"/>
    <n v="13.126329999999999"/>
  </r>
  <r>
    <s v="180111"/>
    <s v="Data Analytics - Phase 2"/>
    <d v="2019-01-18T00:00:00"/>
    <n v="5"/>
    <s v="Closed"/>
    <x v="3"/>
    <x v="3"/>
    <s v="PVNGS"/>
    <n v="8570.5400000000009"/>
    <s v="914"/>
    <m/>
    <n v="8570.5400000000009"/>
    <n v="8.5705400000000012"/>
  </r>
  <r>
    <s v="180115"/>
    <s v="Spent Fuel Pool Borated Inserts U3"/>
    <d v="2019-11-06T00:00:00"/>
    <n v="5"/>
    <s v="Closed"/>
    <x v="0"/>
    <x v="0"/>
    <s v="PVNGS"/>
    <n v="147560.92000000001"/>
    <s v="914"/>
    <m/>
    <n v="147560.92000000001"/>
    <n v="147.56092000000001"/>
  </r>
  <r>
    <s v="180115"/>
    <s v="Spent Fuel Pool Borated Inserts U3"/>
    <d v="2019-11-06T00:00:00"/>
    <n v="5"/>
    <s v="Closed"/>
    <x v="0"/>
    <x v="0"/>
    <s v="PVNGS"/>
    <n v="529004.39"/>
    <s v="918"/>
    <m/>
    <n v="529004.39"/>
    <n v="529.00439000000006"/>
  </r>
  <r>
    <s v="180117"/>
    <s v="Main Transformer 3B Control Panel"/>
    <d v="2018-05-06T00:00:00"/>
    <n v="5"/>
    <s v="Closed"/>
    <x v="1"/>
    <x v="1"/>
    <s v="PVNGS"/>
    <n v="5086.91"/>
    <s v="914"/>
    <m/>
    <n v="5086.91"/>
    <n v="5.0869099999999996"/>
  </r>
  <r>
    <s v="180117"/>
    <s v="Main Transformer 3B Control Panel"/>
    <d v="2018-05-06T00:00:00"/>
    <n v="5"/>
    <s v="Closed"/>
    <x v="1"/>
    <x v="1"/>
    <s v="PVNGS"/>
    <n v="12763.81"/>
    <s v="918"/>
    <m/>
    <n v="12763.81"/>
    <n v="12.763809999999999"/>
  </r>
  <r>
    <s v="180118"/>
    <s v="Start-Up Xfmr X02 Control Panel"/>
    <d v="2018-02-22T00:00:00"/>
    <n v="5"/>
    <s v="Closed"/>
    <x v="1"/>
    <x v="1"/>
    <s v="PVNGS"/>
    <n v="7526.66"/>
    <s v="914"/>
    <m/>
    <n v="7526.66"/>
    <n v="7.5266599999999997"/>
  </r>
  <r>
    <s v="180118"/>
    <s v="Start-Up Xfmr X02 Control Panel"/>
    <d v="2018-02-22T00:00:00"/>
    <n v="5"/>
    <s v="Closed"/>
    <x v="1"/>
    <x v="1"/>
    <s v="PVNGS"/>
    <n v="34661.94"/>
    <s v="918"/>
    <m/>
    <n v="34661.94"/>
    <n v="34.661940000000001"/>
  </r>
  <r>
    <s v="180120"/>
    <s v="Startup Channel Detector Repl 2R21"/>
    <d v="2020-05-03T00:00:00"/>
    <n v="5"/>
    <s v="Closed"/>
    <x v="1"/>
    <x v="1"/>
    <s v="PVNGS"/>
    <n v="6552.67"/>
    <s v="914"/>
    <m/>
    <n v="6552.67"/>
    <n v="6.55267"/>
  </r>
  <r>
    <s v="180120"/>
    <s v="Startup Channel Detector Repl 2R21"/>
    <d v="2020-05-03T00:00:00"/>
    <n v="5"/>
    <s v="Closed"/>
    <x v="1"/>
    <x v="1"/>
    <s v="PVNGS"/>
    <n v="33289.89"/>
    <s v="918"/>
    <m/>
    <n v="33289.89"/>
    <n v="33.28989"/>
  </r>
  <r>
    <s v="180122"/>
    <s v="RCP Voltage Relay Repl 3R20"/>
    <d v="2018-05-06T00:00:00"/>
    <n v="5"/>
    <s v="Closed"/>
    <x v="1"/>
    <x v="1"/>
    <s v="PVNGS"/>
    <n v="1911.68"/>
    <s v="914"/>
    <m/>
    <n v="1911.68"/>
    <n v="1.91168"/>
  </r>
  <r>
    <s v="180122"/>
    <s v="RCP Voltage Relay Repl 3R20"/>
    <d v="2018-05-06T00:00:00"/>
    <n v="5"/>
    <s v="Closed"/>
    <x v="1"/>
    <x v="1"/>
    <s v="PVNGS"/>
    <n v="6852.49"/>
    <s v="918"/>
    <m/>
    <n v="6852.49"/>
    <n v="6.8524899999999995"/>
  </r>
  <r>
    <s v="180127"/>
    <s v="Expansion Joints 2018 U3"/>
    <d v="2018-05-06T00:00:00"/>
    <n v="5"/>
    <s v="Closed"/>
    <x v="1"/>
    <x v="1"/>
    <s v="PVNGS"/>
    <n v="1480.25"/>
    <s v="914"/>
    <m/>
    <n v="1480.25"/>
    <n v="1.4802500000000001"/>
  </r>
  <r>
    <s v="180127"/>
    <s v="Expansion Joints 2018 U3"/>
    <d v="2018-05-06T00:00:00"/>
    <n v="5"/>
    <s v="Closed"/>
    <x v="1"/>
    <x v="1"/>
    <s v="PVNGS"/>
    <n v="4946.62"/>
    <s v="918"/>
    <m/>
    <n v="4946.62"/>
    <n v="4.9466200000000002"/>
  </r>
  <r>
    <s v="180130"/>
    <s v="Elevator Replacement-OPS Support U1 Bldg"/>
    <d v="2018-08-31T00:00:00"/>
    <n v="5"/>
    <s v="Closed"/>
    <x v="2"/>
    <x v="2"/>
    <s v="PVNGS"/>
    <n v="7491.94"/>
    <s v="914"/>
    <m/>
    <n v="7491.94"/>
    <n v="7.4919399999999996"/>
  </r>
  <r>
    <s v="180131"/>
    <s v="Elevator Replacement-OPS Support U2"/>
    <d v="2018-09-15T00:00:00"/>
    <n v="5"/>
    <s v="Closed"/>
    <x v="2"/>
    <x v="2"/>
    <s v="PVNGS"/>
    <n v="6086.25"/>
    <s v="914"/>
    <m/>
    <n v="6086.25"/>
    <n v="6.0862499999999997"/>
  </r>
  <r>
    <s v="180135"/>
    <s v="P6 Upgrade"/>
    <d v="2018-08-31T00:00:00"/>
    <n v="5"/>
    <s v="Closed"/>
    <x v="3"/>
    <x v="3"/>
    <s v="PVNGS"/>
    <n v="296.57"/>
    <s v="914"/>
    <m/>
    <n v="296.57"/>
    <n v="0.29657"/>
  </r>
  <r>
    <s v="180136"/>
    <s v="SWMS Encryption"/>
    <d v="2018-08-25T00:00:00"/>
    <n v="5"/>
    <s v="Closed"/>
    <x v="3"/>
    <x v="3"/>
    <s v="PVNGS"/>
    <n v="2470.84"/>
    <s v="914"/>
    <m/>
    <n v="2470.84"/>
    <n v="2.4708399999999999"/>
  </r>
  <r>
    <s v="180140"/>
    <s v="STAT Replacement"/>
    <d v="2017-12-22T00:00:00"/>
    <n v="5"/>
    <s v="Closed"/>
    <x v="3"/>
    <x v="3"/>
    <s v="PVNGS"/>
    <n v="2982.21"/>
    <s v="914"/>
    <m/>
    <n v="2982.21"/>
    <n v="2.9822100000000002"/>
  </r>
  <r>
    <s v="180141"/>
    <s v="Verint Plant Observation System"/>
    <d v="2017-12-31T00:00:00"/>
    <n v="5"/>
    <s v="Closed"/>
    <x v="3"/>
    <x v="3"/>
    <s v="PVNGS"/>
    <n v="2561.21"/>
    <s v="914"/>
    <m/>
    <n v="2561.21"/>
    <n v="2.56121"/>
  </r>
  <r>
    <s v="180142"/>
    <s v="Four Winds Software"/>
    <d v="2018-06-28T00:00:00"/>
    <n v="5"/>
    <s v="Closed"/>
    <x v="3"/>
    <x v="3"/>
    <s v="PVNGS"/>
    <n v="5534.8"/>
    <s v="914"/>
    <m/>
    <n v="5534.8"/>
    <n v="5.5348000000000006"/>
  </r>
  <r>
    <s v="180147"/>
    <s v="NS Transformer Repl-NBNX02"/>
    <d v="2018-12-03T00:00:00"/>
    <n v="5"/>
    <s v="Closed"/>
    <x v="1"/>
    <x v="1"/>
    <s v="PVNGS"/>
    <n v="22851.43"/>
    <s v="914"/>
    <m/>
    <n v="22851.43"/>
    <n v="22.851430000000001"/>
  </r>
  <r>
    <s v="180147"/>
    <s v="NS Transformer Repl-NBNX02"/>
    <d v="2018-12-03T00:00:00"/>
    <n v="5"/>
    <s v="Closed"/>
    <x v="1"/>
    <x v="1"/>
    <s v="PVNGS"/>
    <n v="118733.48"/>
    <s v="918"/>
    <m/>
    <n v="118733.48"/>
    <n v="118.73348"/>
  </r>
  <r>
    <s v="180154"/>
    <s v="Vehicles - WRF Sludge Vehicle Repl"/>
    <d v="2018-11-30T00:00:00"/>
    <n v="5"/>
    <s v="Closed"/>
    <x v="4"/>
    <x v="4"/>
    <s v="PVNGS"/>
    <n v="1282.75"/>
    <s v="914"/>
    <m/>
    <n v="1282.75"/>
    <n v="1.2827500000000001"/>
  </r>
  <r>
    <s v="180155"/>
    <s v="Vehicles - Commuter Vans Repl - 2018"/>
    <d v="2019-02-28T00:00:00"/>
    <n v="5"/>
    <s v="Closed"/>
    <x v="4"/>
    <x v="4"/>
    <s v="PVNGS"/>
    <n v="28615.27"/>
    <s v="914"/>
    <m/>
    <n v="28615.27"/>
    <n v="28.615269999999999"/>
  </r>
  <r>
    <s v="180156"/>
    <s v="Facilities Minor Projects - 2018: U1"/>
    <d v="2018-12-31T00:00:00"/>
    <n v="5"/>
    <s v="Closed"/>
    <x v="2"/>
    <x v="2"/>
    <s v="PVNGS"/>
    <n v="3621.03"/>
    <s v="914"/>
    <m/>
    <n v="3621.03"/>
    <n v="3.6210300000000002"/>
  </r>
  <r>
    <s v="180157"/>
    <s v="Facilities Minor Projects - 2018: U2"/>
    <d v="2018-12-31T00:00:00"/>
    <n v="5"/>
    <s v="Closed"/>
    <x v="2"/>
    <x v="2"/>
    <s v="PVNGS"/>
    <n v="5333.73"/>
    <s v="914"/>
    <m/>
    <n v="5333.73"/>
    <n v="5.3337299999999992"/>
  </r>
  <r>
    <s v="180158"/>
    <s v="Facilities Minor Projects - 2018: U3"/>
    <d v="2018-12-31T00:00:00"/>
    <n v="4"/>
    <s v="Cancelled"/>
    <x v="2"/>
    <x v="2"/>
    <s v="PVNGS"/>
    <n v="0"/>
    <s v="914"/>
    <m/>
    <n v="0"/>
    <n v="0"/>
  </r>
  <r>
    <s v="180159"/>
    <s v="Facilities Minor Projects - 2018: Com"/>
    <d v="2019-03-29T00:00:00"/>
    <n v="5"/>
    <s v="Closed"/>
    <x v="2"/>
    <x v="2"/>
    <s v="PVNGS"/>
    <n v="26299.4"/>
    <s v="914"/>
    <m/>
    <n v="26299.4"/>
    <n v="26.299400000000002"/>
  </r>
  <r>
    <s v="180160"/>
    <s v="Facilities Minor Projects - 2018: WRF"/>
    <d v="2018-12-15T00:00:00"/>
    <n v="5"/>
    <s v="Closed"/>
    <x v="5"/>
    <x v="5"/>
    <s v="PVNGS"/>
    <n v="311.8"/>
    <s v="914"/>
    <m/>
    <n v="311.8"/>
    <n v="0.31180000000000002"/>
  </r>
  <r>
    <s v="180165"/>
    <s v="HVAC Smaller than 25 Ton - 2018"/>
    <d v="2019-01-31T00:00:00"/>
    <n v="5"/>
    <s v="Closed"/>
    <x v="2"/>
    <x v="2"/>
    <s v="PVNGS"/>
    <n v="1831.06"/>
    <s v="914"/>
    <m/>
    <n v="1831.06"/>
    <n v="1.8310599999999999"/>
  </r>
  <r>
    <s v="180168"/>
    <s v="Large HVAC Replacements - 2019"/>
    <d v="2019-12-31T00:00:00"/>
    <n v="5"/>
    <s v="Closed"/>
    <x v="2"/>
    <x v="2"/>
    <s v="PVNGS"/>
    <n v="47.37"/>
    <s v="914"/>
    <m/>
    <n v="47.37"/>
    <n v="4.7369999999999995E-2"/>
  </r>
  <r>
    <s v="180172"/>
    <s v="PAMU Air Handling Unit 2"/>
    <d v="2019-03-26T00:00:00"/>
    <n v="5"/>
    <s v="Closed"/>
    <x v="0"/>
    <x v="0"/>
    <s v="PVNGS"/>
    <n v="2785.93"/>
    <s v="914"/>
    <m/>
    <n v="2785.93"/>
    <n v="2.78593"/>
  </r>
  <r>
    <s v="180172"/>
    <s v="PAMU Air Handling Unit 2"/>
    <d v="2019-03-26T00:00:00"/>
    <n v="5"/>
    <s v="Closed"/>
    <x v="0"/>
    <x v="0"/>
    <s v="PVNGS"/>
    <n v="18942.63"/>
    <s v="918"/>
    <m/>
    <n v="18942.63"/>
    <n v="18.942630000000001"/>
  </r>
  <r>
    <s v="180173"/>
    <s v="PAMU Air Handling Unit 3"/>
    <d v="2019-03-26T00:00:00"/>
    <n v="5"/>
    <s v="Closed"/>
    <x v="0"/>
    <x v="0"/>
    <s v="PVNGS"/>
    <n v="4653.38"/>
    <s v="914"/>
    <m/>
    <n v="4653.38"/>
    <n v="4.6533800000000003"/>
  </r>
  <r>
    <s v="180173"/>
    <s v="PAMU Air Handling Unit 3"/>
    <d v="2019-03-26T00:00:00"/>
    <n v="5"/>
    <s v="Closed"/>
    <x v="0"/>
    <x v="0"/>
    <s v="PVNGS"/>
    <n v="12347.26"/>
    <s v="918"/>
    <m/>
    <n v="12347.26"/>
    <n v="12.34726"/>
  </r>
  <r>
    <s v="180179"/>
    <s v="Four Face Camera Replacement"/>
    <d v="2018-03-19T00:00:00"/>
    <n v="5"/>
    <s v="Closed"/>
    <x v="1"/>
    <x v="1"/>
    <s v="PVNGS"/>
    <n v="-1640.89"/>
    <s v="914"/>
    <m/>
    <n v="-1640.89"/>
    <n v="-1.6408900000000002"/>
  </r>
  <r>
    <s v="180181"/>
    <s v="Solid State Storage Drive Replacement"/>
    <d v="2018-11-15T00:00:00"/>
    <n v="5"/>
    <s v="Closed"/>
    <x v="3"/>
    <x v="3"/>
    <s v="PVNGS"/>
    <n v="12237.86"/>
    <s v="914"/>
    <m/>
    <n v="12237.86"/>
    <n v="12.237860000000001"/>
  </r>
  <r>
    <s v="180184"/>
    <s v="Breaker Lifting Mechanisms Repl"/>
    <d v="2018-09-30T00:00:00"/>
    <n v="5"/>
    <s v="Closed"/>
    <x v="5"/>
    <x v="5"/>
    <s v="PVNGS"/>
    <n v="963.12"/>
    <s v="914"/>
    <m/>
    <n v="963.12"/>
    <n v="0.96311999999999998"/>
  </r>
  <r>
    <s v="180186"/>
    <s v="WR LED Lighting Replacement"/>
    <d v="2018-07-15T00:00:00"/>
    <n v="5"/>
    <s v="Closed"/>
    <x v="5"/>
    <x v="5"/>
    <s v="PVNGS"/>
    <n v="7722.24"/>
    <s v="914"/>
    <m/>
    <n v="7722.24"/>
    <n v="7.7222400000000002"/>
  </r>
  <r>
    <s v="180187"/>
    <s v="WR Portable Turbine Pump Repl."/>
    <d v="2018-06-30T00:00:00"/>
    <n v="5"/>
    <s v="Closed"/>
    <x v="5"/>
    <x v="5"/>
    <s v="PVNGS"/>
    <n v="188.46"/>
    <s v="914"/>
    <m/>
    <n v="188.46"/>
    <n v="0.18846000000000002"/>
  </r>
  <r>
    <s v="180188"/>
    <s v="SOCA Cable Replacement"/>
    <d v="2018-12-21T00:00:00"/>
    <n v="5"/>
    <s v="Closed"/>
    <x v="0"/>
    <x v="0"/>
    <s v="PVNGS"/>
    <n v="83093.45"/>
    <s v="914"/>
    <m/>
    <n v="83093.45"/>
    <n v="83.09344999999999"/>
  </r>
  <r>
    <s v="180188"/>
    <s v="SOCA Cable Replacement"/>
    <d v="2018-12-21T00:00:00"/>
    <n v="5"/>
    <s v="Closed"/>
    <x v="0"/>
    <x v="0"/>
    <s v="PVNGS"/>
    <n v="251904.82"/>
    <s v="918"/>
    <m/>
    <n v="251904.82"/>
    <n v="251.90482"/>
  </r>
  <r>
    <s v="180192"/>
    <s v="DW Acid Day Tank Replacement"/>
    <d v="2018-09-30T00:00:00"/>
    <n v="5"/>
    <s v="Closed"/>
    <x v="5"/>
    <x v="5"/>
    <s v="PVNGS"/>
    <n v="2635.73"/>
    <s v="914"/>
    <m/>
    <n v="2635.73"/>
    <n v="2.6357300000000001"/>
  </r>
  <r>
    <s v="180193"/>
    <s v="Tag Engraving Machine Replacement"/>
    <d v="2018-05-01T00:00:00"/>
    <n v="5"/>
    <s v="Closed"/>
    <x v="5"/>
    <x v="5"/>
    <s v="PVNGS"/>
    <n v="311.47000000000003"/>
    <s v="914"/>
    <m/>
    <n v="311.47000000000003"/>
    <n v="0.31147000000000002"/>
  </r>
  <r>
    <s v="180197"/>
    <s v="Circ Water D Motor and Pump Repl  U2"/>
    <d v="2018-03-09T00:00:00"/>
    <n v="5"/>
    <s v="Closed"/>
    <x v="1"/>
    <x v="1"/>
    <s v="PVNGS"/>
    <n v="2967.62"/>
    <s v="914"/>
    <m/>
    <n v="2967.62"/>
    <n v="2.9676199999999997"/>
  </r>
  <r>
    <s v="180197"/>
    <s v="Circ Water D Motor and Pump Repl  U2"/>
    <d v="2018-03-09T00:00:00"/>
    <n v="5"/>
    <s v="Closed"/>
    <x v="1"/>
    <x v="1"/>
    <s v="PVNGS"/>
    <n v="30735.1"/>
    <s v="918"/>
    <m/>
    <n v="30735.1"/>
    <n v="30.735099999999999"/>
  </r>
  <r>
    <s v="180201"/>
    <s v="Normal Chiller Replacement U2"/>
    <d v="2020-10-27T00:00:00"/>
    <n v="3"/>
    <s v="In-Service"/>
    <x v="0"/>
    <x v="0"/>
    <s v="PVNGS"/>
    <n v="241163.28"/>
    <s v="914"/>
    <m/>
    <n v="241163.28"/>
    <n v="241.16327999999999"/>
  </r>
  <r>
    <s v="180201"/>
    <s v="Normal Chiller Replacement U2"/>
    <d v="2020-10-27T00:00:00"/>
    <n v="3"/>
    <s v="In-Service"/>
    <x v="0"/>
    <x v="0"/>
    <s v="PVNGS"/>
    <n v="637951.17000000004"/>
    <s v="918"/>
    <m/>
    <n v="637951.17000000004"/>
    <n v="637.95117000000005"/>
  </r>
  <r>
    <s v="180204"/>
    <s v="VMWare ESXi Hosts Replacement"/>
    <d v="2018-06-02T00:00:00"/>
    <n v="5"/>
    <s v="Closed"/>
    <x v="3"/>
    <x v="3"/>
    <s v="PVNGS"/>
    <n v="678.56"/>
    <s v="914"/>
    <m/>
    <n v="678.56"/>
    <n v="0.67855999999999994"/>
  </r>
  <r>
    <s v="180209"/>
    <s v="QD Battery Replacement-Unit 1"/>
    <d v="2018-08-20T00:00:00"/>
    <n v="5"/>
    <s v="Closed"/>
    <x v="1"/>
    <x v="1"/>
    <s v="PVNGS"/>
    <n v="6593.53"/>
    <s v="914"/>
    <m/>
    <n v="6593.53"/>
    <n v="6.5935299999999994"/>
  </r>
  <r>
    <s v="180209"/>
    <s v="QD Battery Replacement-Unit 1"/>
    <d v="2018-08-20T00:00:00"/>
    <n v="5"/>
    <s v="Closed"/>
    <x v="1"/>
    <x v="1"/>
    <s v="PVNGS"/>
    <n v="25134.720000000001"/>
    <s v="918"/>
    <m/>
    <n v="25134.720000000001"/>
    <n v="25.134720000000002"/>
  </r>
  <r>
    <s v="180210"/>
    <s v="QD Battery Replacement-Unit 2"/>
    <d v="2018-12-31T00:00:00"/>
    <n v="5"/>
    <s v="Closed"/>
    <x v="1"/>
    <x v="1"/>
    <s v="PVNGS"/>
    <n v="4210.09"/>
    <s v="914"/>
    <m/>
    <n v="4210.09"/>
    <n v="4.2100900000000001"/>
  </r>
  <r>
    <s v="180210"/>
    <s v="QD Battery Replacement-Unit 2"/>
    <d v="2018-12-31T00:00:00"/>
    <n v="5"/>
    <s v="Closed"/>
    <x v="1"/>
    <x v="1"/>
    <s v="PVNGS"/>
    <n v="16718.97"/>
    <s v="918"/>
    <m/>
    <n v="16718.97"/>
    <n v="16.718970000000002"/>
  </r>
  <r>
    <s v="180211"/>
    <s v="QD Battery Replacement-Unit 3"/>
    <d v="2018-12-31T00:00:00"/>
    <n v="5"/>
    <s v="Closed"/>
    <x v="1"/>
    <x v="1"/>
    <s v="PVNGS"/>
    <n v="6384.85"/>
    <s v="914"/>
    <m/>
    <n v="6384.85"/>
    <n v="6.3848500000000001"/>
  </r>
  <r>
    <s v="180211"/>
    <s v="QD Battery Replacement-Unit 3"/>
    <d v="2018-12-31T00:00:00"/>
    <n v="5"/>
    <s v="Closed"/>
    <x v="1"/>
    <x v="1"/>
    <s v="PVNGS"/>
    <n v="22718.15"/>
    <s v="918"/>
    <m/>
    <n v="22718.15"/>
    <n v="22.718150000000001"/>
  </r>
  <r>
    <s v="180212"/>
    <s v="QDF01 Battery Replacement-Unit 1"/>
    <d v="2018-12-31T00:00:00"/>
    <n v="5"/>
    <s v="Closed"/>
    <x v="1"/>
    <x v="1"/>
    <s v="PVNGS"/>
    <n v="303.04000000000002"/>
    <s v="914"/>
    <m/>
    <n v="303.04000000000002"/>
    <n v="0.30304000000000003"/>
  </r>
  <r>
    <s v="180212"/>
    <s v="QDF01 Battery Replacement-Unit 1"/>
    <d v="2018-12-31T00:00:00"/>
    <n v="5"/>
    <s v="Closed"/>
    <x v="1"/>
    <x v="1"/>
    <s v="PVNGS"/>
    <n v="1169.3699999999999"/>
    <s v="918"/>
    <m/>
    <n v="1169.3699999999999"/>
    <n v="1.1693699999999998"/>
  </r>
  <r>
    <s v="180214"/>
    <s v="Building C NCC UPS Battery Repl"/>
    <d v="2018-09-26T00:00:00"/>
    <n v="5"/>
    <s v="Closed"/>
    <x v="3"/>
    <x v="3"/>
    <s v="PVNGS"/>
    <n v="1048.82"/>
    <s v="914"/>
    <m/>
    <n v="1048.82"/>
    <n v="1.0488199999999999"/>
  </r>
  <r>
    <s v="180216"/>
    <s v="Circuit Breaker Replacements 3R20"/>
    <d v="2018-05-05T00:00:00"/>
    <n v="5"/>
    <s v="Closed"/>
    <x v="1"/>
    <x v="1"/>
    <s v="PVNGS"/>
    <n v="6.91"/>
    <s v="914"/>
    <m/>
    <n v="6.91"/>
    <n v="6.9100000000000003E-3"/>
  </r>
  <r>
    <s v="180216"/>
    <s v="Circuit Breaker Replacements 3R20"/>
    <d v="2018-05-05T00:00:00"/>
    <n v="5"/>
    <s v="Closed"/>
    <x v="1"/>
    <x v="1"/>
    <s v="PVNGS"/>
    <n v="17.899999999999999"/>
    <s v="918"/>
    <m/>
    <n v="17.899999999999999"/>
    <n v="1.7899999999999999E-2"/>
  </r>
  <r>
    <s v="180220"/>
    <s v="Auto Shop Roll Up Door Repl"/>
    <d v="2018-07-31T00:00:00"/>
    <n v="5"/>
    <s v="Closed"/>
    <x v="2"/>
    <x v="2"/>
    <s v="PVNGS"/>
    <n v="712.22"/>
    <s v="914"/>
    <m/>
    <n v="712.22"/>
    <n v="0.71222000000000008"/>
  </r>
  <r>
    <s v="180222"/>
    <s v="Coil Stack Replacement 3R20"/>
    <d v="2018-05-05T00:00:00"/>
    <n v="5"/>
    <s v="Closed"/>
    <x v="1"/>
    <x v="1"/>
    <s v="PVNGS"/>
    <n v="10813.87"/>
    <s v="914"/>
    <m/>
    <n v="10813.87"/>
    <n v="10.813870000000001"/>
  </r>
  <r>
    <s v="180222"/>
    <s v="Coil Stack Replacement 3R20"/>
    <d v="2018-05-05T00:00:00"/>
    <n v="5"/>
    <s v="Closed"/>
    <x v="1"/>
    <x v="1"/>
    <s v="PVNGS"/>
    <n v="19968.82"/>
    <s v="918"/>
    <m/>
    <n v="19968.82"/>
    <n v="19.968820000000001"/>
  </r>
  <r>
    <s v="180223"/>
    <s v="Main Transformer HVB Repl"/>
    <d v="2018-05-04T00:00:00"/>
    <n v="5"/>
    <s v="Closed"/>
    <x v="1"/>
    <x v="1"/>
    <s v="PVNGS"/>
    <n v="9325.5"/>
    <s v="914"/>
    <m/>
    <n v="9325.5"/>
    <n v="9.3254999999999999"/>
  </r>
  <r>
    <s v="180223"/>
    <s v="Main Transformer HVB Repl"/>
    <d v="2018-05-04T00:00:00"/>
    <n v="5"/>
    <s v="Closed"/>
    <x v="1"/>
    <x v="1"/>
    <s v="PVNGS"/>
    <n v="27096.44"/>
    <s v="918"/>
    <m/>
    <n v="27096.44"/>
    <n v="27.096439999999998"/>
  </r>
  <r>
    <s v="180227"/>
    <s v="OCS PI Server Replacement"/>
    <d v="2019-12-27T00:00:00"/>
    <n v="5"/>
    <s v="Closed"/>
    <x v="3"/>
    <x v="3"/>
    <s v="PVNGS"/>
    <n v="490.9"/>
    <s v="914"/>
    <m/>
    <n v="490.9"/>
    <n v="0.4909"/>
  </r>
  <r>
    <s v="180231"/>
    <s v="Firing Range Target System Replacement"/>
    <d v="2018-11-30T00:00:00"/>
    <n v="5"/>
    <s v="Closed"/>
    <x v="1"/>
    <x v="1"/>
    <s v="PVNGS"/>
    <n v="2291.09"/>
    <s v="914"/>
    <m/>
    <n v="2291.09"/>
    <n v="2.2910900000000001"/>
  </r>
  <r>
    <s v="180231"/>
    <s v="Firing Range Target System Replacement"/>
    <d v="2018-11-30T00:00:00"/>
    <n v="5"/>
    <s v="Closed"/>
    <x v="1"/>
    <x v="1"/>
    <s v="PVNGS"/>
    <n v="10372.25"/>
    <s v="918"/>
    <m/>
    <n v="10372.25"/>
    <n v="10.372249999999999"/>
  </r>
  <r>
    <s v="180233"/>
    <s v="Coaters Air Compressor Replacement"/>
    <d v="2018-11-30T00:00:00"/>
    <n v="5"/>
    <s v="Closed"/>
    <x v="1"/>
    <x v="1"/>
    <s v="PVNGS"/>
    <n v="6142.15"/>
    <s v="914"/>
    <m/>
    <n v="6142.15"/>
    <n v="6.14215"/>
  </r>
  <r>
    <s v="180233"/>
    <s v="Coaters Air Compressor Replacement"/>
    <d v="2018-11-30T00:00:00"/>
    <n v="5"/>
    <s v="Closed"/>
    <x v="1"/>
    <x v="1"/>
    <s v="PVNGS"/>
    <n v="28253.72"/>
    <s v="918"/>
    <m/>
    <n v="28253.72"/>
    <n v="28.253720000000001"/>
  </r>
  <r>
    <s v="180234"/>
    <s v="FEA Software"/>
    <d v="2019-05-01T00:00:00"/>
    <n v="5"/>
    <s v="Closed"/>
    <x v="3"/>
    <x v="3"/>
    <s v="PVNGS"/>
    <n v="683.93"/>
    <s v="914"/>
    <m/>
    <n v="683.93"/>
    <n v="0.68392999999999993"/>
  </r>
  <r>
    <s v="180236"/>
    <s v="Large Electric Motor Rewind"/>
    <d v="2018-10-31T00:00:00"/>
    <n v="5"/>
    <s v="Closed"/>
    <x v="1"/>
    <x v="1"/>
    <s v="PVNGS"/>
    <n v="8519.23"/>
    <s v="914"/>
    <m/>
    <n v="8519.23"/>
    <n v="8.5192300000000003"/>
  </r>
  <r>
    <s v="180236"/>
    <s v="Large Electric Motor Rewind"/>
    <d v="2018-10-31T00:00:00"/>
    <n v="5"/>
    <s v="Closed"/>
    <x v="1"/>
    <x v="1"/>
    <s v="PVNGS"/>
    <n v="25504.13"/>
    <s v="918"/>
    <m/>
    <n v="25504.13"/>
    <n v="25.50413"/>
  </r>
  <r>
    <s v="180238"/>
    <s v="ED Expansion Joint Repl  2R21"/>
    <d v="2018-12-03T00:00:00"/>
    <n v="5"/>
    <s v="Closed"/>
    <x v="1"/>
    <x v="1"/>
    <s v="PVNGS"/>
    <n v="4561.25"/>
    <s v="914"/>
    <m/>
    <n v="4561.25"/>
    <n v="4.5612500000000002"/>
  </r>
  <r>
    <s v="180238"/>
    <s v="ED Expansion Joint Repl  2R21"/>
    <d v="2018-12-03T00:00:00"/>
    <n v="5"/>
    <s v="Closed"/>
    <x v="1"/>
    <x v="1"/>
    <s v="PVNGS"/>
    <n v="8592.6299999999992"/>
    <s v="918"/>
    <m/>
    <n v="8592.6299999999992"/>
    <n v="8.5926299999999998"/>
  </r>
  <r>
    <s v="180239"/>
    <s v="IT Kiosk Station"/>
    <d v="2019-09-30T00:00:00"/>
    <n v="5"/>
    <s v="Closed"/>
    <x v="2"/>
    <x v="2"/>
    <s v="PVNGS"/>
    <n v="535.49"/>
    <s v="914"/>
    <m/>
    <n v="535.49"/>
    <n v="0.53549000000000002"/>
  </r>
  <r>
    <s v="180241"/>
    <s v="OSF Chiller Replacement"/>
    <d v="2019-09-19T00:00:00"/>
    <n v="5"/>
    <s v="Closed"/>
    <x v="2"/>
    <x v="2"/>
    <s v="PVNGS"/>
    <n v="4470.2"/>
    <s v="914"/>
    <m/>
    <n v="4470.2"/>
    <n v="4.4702000000000002"/>
  </r>
  <r>
    <s v="180246"/>
    <s v="Flex Buildings Wall Joint Insulation Repl"/>
    <d v="2019-12-15T00:00:00"/>
    <n v="5"/>
    <s v="Closed"/>
    <x v="2"/>
    <x v="2"/>
    <s v="PVNGS"/>
    <n v="345.83"/>
    <s v="914"/>
    <m/>
    <n v="345.83"/>
    <n v="0.34582999999999997"/>
  </r>
  <r>
    <s v="180249"/>
    <s v="Rental Compressor Replacement"/>
    <d v="2019-04-30T00:00:00"/>
    <n v="5"/>
    <s v="Closed"/>
    <x v="4"/>
    <x v="4"/>
    <s v="PVNGS"/>
    <n v="266.77999999999997"/>
    <s v="914"/>
    <m/>
    <n v="266.77999999999997"/>
    <n v="0.26677999999999996"/>
  </r>
  <r>
    <s v="180250"/>
    <s v="Vehicle Lease Buyout - 2018"/>
    <d v="2018-12-26T00:00:00"/>
    <n v="5"/>
    <s v="Closed"/>
    <x v="4"/>
    <x v="4"/>
    <s v="PVNGS"/>
    <n v="405.86"/>
    <s v="914"/>
    <m/>
    <n v="405.86"/>
    <n v="0.40586"/>
  </r>
  <r>
    <s v="180251"/>
    <s v="125V DC Circuit Breaker Replacement U2"/>
    <d v="2018-12-03T00:00:00"/>
    <n v="5"/>
    <s v="Closed"/>
    <x v="1"/>
    <x v="1"/>
    <s v="PVNGS"/>
    <n v="552.48"/>
    <s v="914"/>
    <m/>
    <n v="552.48"/>
    <n v="0.55247999999999997"/>
  </r>
  <r>
    <s v="180251"/>
    <s v="125V DC Circuit Breaker Replacement U2"/>
    <d v="2018-12-03T00:00:00"/>
    <n v="5"/>
    <s v="Closed"/>
    <x v="1"/>
    <x v="1"/>
    <s v="PVNGS"/>
    <n v="2517.73"/>
    <s v="918"/>
    <m/>
    <n v="2517.73"/>
    <n v="2.5177299999999998"/>
  </r>
  <r>
    <s v="190012"/>
    <s v="Waste Thickener Refurbishment"/>
    <d v="2019-12-20T00:00:00"/>
    <n v="5"/>
    <s v="Closed"/>
    <x v="5"/>
    <x v="5"/>
    <s v="PVNGS"/>
    <n v="8302.61"/>
    <s v="914"/>
    <m/>
    <n v="8302.61"/>
    <n v="8.3026100000000014"/>
  </r>
  <r>
    <s v="190017"/>
    <s v="Main Generator Stator Rewind U3"/>
    <d v="2019-11-21T00:00:00"/>
    <n v="5"/>
    <s v="Closed"/>
    <x v="1"/>
    <x v="1"/>
    <s v="PVNGS"/>
    <n v="674269.47"/>
    <s v="914"/>
    <m/>
    <n v="674269.47"/>
    <n v="674.26946999999996"/>
  </r>
  <r>
    <s v="190017"/>
    <s v="Main Generator Stator Rewind U3"/>
    <d v="2019-11-21T00:00:00"/>
    <n v="5"/>
    <s v="Closed"/>
    <x v="1"/>
    <x v="1"/>
    <s v="PVNGS"/>
    <n v="1405904.65"/>
    <s v="918"/>
    <m/>
    <n v="1405904.65"/>
    <n v="1405.9046499999999"/>
  </r>
  <r>
    <s v="190022"/>
    <s v="Motor Replacements U1 2019"/>
    <d v="2019-05-05T00:00:00"/>
    <n v="5"/>
    <s v="Closed"/>
    <x v="1"/>
    <x v="1"/>
    <s v="PVNGS"/>
    <n v="27359.56"/>
    <s v="914"/>
    <m/>
    <n v="27359.56"/>
    <n v="27.359560000000002"/>
  </r>
  <r>
    <s v="190022"/>
    <s v="Motor Replacements U1 2019"/>
    <d v="2019-05-05T00:00:00"/>
    <n v="5"/>
    <s v="Closed"/>
    <x v="1"/>
    <x v="1"/>
    <s v="PVNGS"/>
    <n v="113752.81"/>
    <s v="918"/>
    <m/>
    <n v="113752.81"/>
    <n v="113.75281"/>
  </r>
  <r>
    <s v="190023"/>
    <s v="Pump Replacements U2 2019"/>
    <d v="2019-12-31T00:00:00"/>
    <n v="5"/>
    <s v="Closed"/>
    <x v="1"/>
    <x v="1"/>
    <s v="PVNGS"/>
    <n v="2295.79"/>
    <s v="914"/>
    <m/>
    <n v="2295.79"/>
    <n v="2.2957899999999998"/>
  </r>
  <r>
    <s v="190023"/>
    <s v="Pump Replacements U2 2019"/>
    <d v="2019-12-31T00:00:00"/>
    <n v="5"/>
    <s v="Closed"/>
    <x v="1"/>
    <x v="1"/>
    <s v="PVNGS"/>
    <n v="18111.650000000001"/>
    <s v="918"/>
    <m/>
    <n v="18111.650000000001"/>
    <n v="18.111650000000001"/>
  </r>
  <r>
    <s v="190024"/>
    <s v="Piping-CW Pipeline Repl U1"/>
    <d v="2019-05-06T00:00:00"/>
    <n v="5"/>
    <s v="Closed"/>
    <x v="1"/>
    <x v="1"/>
    <s v="PVNGS"/>
    <n v="66974.73"/>
    <s v="914"/>
    <m/>
    <n v="66974.73"/>
    <n v="66.974729999999994"/>
  </r>
  <r>
    <s v="190024"/>
    <s v="Piping-CW Pipeline Repl U1"/>
    <d v="2019-05-06T00:00:00"/>
    <n v="5"/>
    <s v="Closed"/>
    <x v="1"/>
    <x v="1"/>
    <s v="PVNGS"/>
    <n v="122373.5"/>
    <s v="918"/>
    <m/>
    <n v="122373.5"/>
    <n v="122.37350000000001"/>
  </r>
  <r>
    <s v="190033"/>
    <s v="Motor Replacements U3 2019"/>
    <d v="2019-11-20T00:00:00"/>
    <n v="5"/>
    <s v="Closed"/>
    <x v="1"/>
    <x v="1"/>
    <s v="PVNGS"/>
    <n v="41865.31"/>
    <s v="914"/>
    <m/>
    <n v="41865.31"/>
    <n v="41.865310000000001"/>
  </r>
  <r>
    <s v="190033"/>
    <s v="Motor Replacements U3 2019"/>
    <d v="2019-11-20T00:00:00"/>
    <n v="5"/>
    <s v="Closed"/>
    <x v="1"/>
    <x v="1"/>
    <s v="PVNGS"/>
    <n v="120295.31"/>
    <s v="918"/>
    <m/>
    <n v="120295.31"/>
    <n v="120.29531"/>
  </r>
  <r>
    <s v="190034"/>
    <s v="Motor Replacements U2 2019"/>
    <d v="2019-12-31T00:00:00"/>
    <n v="5"/>
    <s v="Closed"/>
    <x v="1"/>
    <x v="1"/>
    <s v="PVNGS"/>
    <n v="1966.03"/>
    <s v="914"/>
    <m/>
    <n v="1966.03"/>
    <n v="1.9660299999999999"/>
  </r>
  <r>
    <s v="190034"/>
    <s v="Motor Replacements U2 2019"/>
    <d v="2019-12-31T00:00:00"/>
    <n v="5"/>
    <s v="Closed"/>
    <x v="1"/>
    <x v="1"/>
    <s v="PVNGS"/>
    <n v="7381.08"/>
    <s v="918"/>
    <m/>
    <n v="7381.08"/>
    <n v="7.3810799999999999"/>
  </r>
  <r>
    <s v="190035"/>
    <s v="Pump Replacements U3 2019"/>
    <d v="2019-11-20T00:00:00"/>
    <n v="5"/>
    <s v="Closed"/>
    <x v="1"/>
    <x v="1"/>
    <s v="PVNGS"/>
    <n v="22507"/>
    <s v="914"/>
    <m/>
    <n v="22507"/>
    <n v="22.507000000000001"/>
  </r>
  <r>
    <s v="190035"/>
    <s v="Pump Replacements U3 2019"/>
    <d v="2019-11-20T00:00:00"/>
    <n v="5"/>
    <s v="Closed"/>
    <x v="1"/>
    <x v="1"/>
    <s v="PVNGS"/>
    <n v="71939.03"/>
    <s v="918"/>
    <m/>
    <n v="71939.03"/>
    <n v="71.939030000000002"/>
  </r>
  <r>
    <s v="190036"/>
    <s v="Pump Replacements U1 2019"/>
    <d v="2019-05-05T00:00:00"/>
    <n v="3"/>
    <s v="In-Service"/>
    <x v="1"/>
    <x v="1"/>
    <s v="PVNGS"/>
    <n v="20205.939999999999"/>
    <s v="914"/>
    <m/>
    <n v="20205.939999999999"/>
    <n v="20.205939999999998"/>
  </r>
  <r>
    <s v="190036"/>
    <s v="Pump Replacements U1 2019"/>
    <d v="2019-05-05T00:00:00"/>
    <n v="3"/>
    <s v="In-Service"/>
    <x v="1"/>
    <x v="1"/>
    <s v="PVNGS"/>
    <n v="59708.23"/>
    <s v="918"/>
    <m/>
    <n v="59708.23"/>
    <n v="59.70823"/>
  </r>
  <r>
    <s v="190040"/>
    <s v="CT Life Extension 2019 U3"/>
    <d v="2019-11-27T00:00:00"/>
    <n v="5"/>
    <s v="Closed"/>
    <x v="0"/>
    <x v="0"/>
    <s v="PVNGS"/>
    <n v="241016.3"/>
    <s v="914"/>
    <m/>
    <n v="241016.3"/>
    <n v="241.0163"/>
  </r>
  <r>
    <s v="190040"/>
    <s v="CT Life Extension 2019 U3"/>
    <d v="2019-11-27T00:00:00"/>
    <n v="5"/>
    <s v="Closed"/>
    <x v="0"/>
    <x v="0"/>
    <s v="PVNGS"/>
    <n v="527189.17000000004"/>
    <s v="918"/>
    <m/>
    <n v="527189.17000000004"/>
    <n v="527.18916999999999"/>
  </r>
  <r>
    <s v="190043"/>
    <s v="Concrete and Paving - 2019"/>
    <d v="2019-12-31T00:00:00"/>
    <n v="5"/>
    <s v="Closed"/>
    <x v="4"/>
    <x v="4"/>
    <s v="PVNGS"/>
    <n v="14080.66"/>
    <s v="914"/>
    <m/>
    <n v="14080.66"/>
    <n v="14.08066"/>
  </r>
  <r>
    <s v="190051"/>
    <s v="Vehicle Replacement - 2019"/>
    <d v="2019-12-31T00:00:00"/>
    <n v="5"/>
    <s v="Closed"/>
    <x v="4"/>
    <x v="4"/>
    <s v="PVNGS"/>
    <n v="51227.09"/>
    <s v="914"/>
    <m/>
    <n v="51227.09"/>
    <n v="51.227089999999997"/>
  </r>
  <r>
    <s v="190052"/>
    <s v="Main Cond Expansion Joint 3R20"/>
    <d v="2018-05-06T00:00:00"/>
    <n v="5"/>
    <s v="Closed"/>
    <x v="1"/>
    <x v="1"/>
    <s v="PVNGS"/>
    <n v="2704.67"/>
    <s v="914"/>
    <m/>
    <n v="2704.67"/>
    <n v="2.7046700000000001"/>
  </r>
  <r>
    <s v="190052"/>
    <s v="Main Cond Expansion Joint 3R20"/>
    <d v="2018-05-06T00:00:00"/>
    <n v="5"/>
    <s v="Closed"/>
    <x v="1"/>
    <x v="1"/>
    <s v="PVNGS"/>
    <n v="6849.77"/>
    <s v="918"/>
    <m/>
    <n v="6849.77"/>
    <n v="6.8497700000000004"/>
  </r>
  <r>
    <s v="190057"/>
    <s v="WRSS Pipeline - 2019"/>
    <d v="2019-11-27T00:00:00"/>
    <n v="5"/>
    <s v="Closed"/>
    <x v="5"/>
    <x v="5"/>
    <s v="PVNGS"/>
    <n v="58097.25"/>
    <s v="914"/>
    <m/>
    <n v="58097.25"/>
    <n v="58.097250000000003"/>
  </r>
  <r>
    <s v="190071"/>
    <s v="Turbine Valves U1 2019"/>
    <d v="2019-05-05T00:00:00"/>
    <n v="5"/>
    <s v="Closed"/>
    <x v="1"/>
    <x v="1"/>
    <s v="PVNGS"/>
    <n v="11570.83"/>
    <s v="914"/>
    <m/>
    <n v="11570.83"/>
    <n v="11.570829999999999"/>
  </r>
  <r>
    <s v="190071"/>
    <s v="Turbine Valves U1 2019"/>
    <d v="2019-05-05T00:00:00"/>
    <n v="5"/>
    <s v="Closed"/>
    <x v="1"/>
    <x v="1"/>
    <s v="PVNGS"/>
    <n v="39573.32"/>
    <s v="918"/>
    <m/>
    <n v="39573.32"/>
    <n v="39.573320000000002"/>
  </r>
  <r>
    <s v="190072"/>
    <s v="Turbine Valves U3 2019"/>
    <d v="2019-11-20T00:00:00"/>
    <n v="3"/>
    <s v="In-Service"/>
    <x v="1"/>
    <x v="1"/>
    <s v="PVNGS"/>
    <n v="67226.11"/>
    <s v="914"/>
    <m/>
    <n v="67226.11"/>
    <n v="67.226110000000006"/>
  </r>
  <r>
    <s v="190072"/>
    <s v="Turbine Valves U3 2019"/>
    <d v="2019-11-20T00:00:00"/>
    <n v="3"/>
    <s v="In-Service"/>
    <x v="1"/>
    <x v="1"/>
    <s v="PVNGS"/>
    <n v="138099.49"/>
    <s v="918"/>
    <m/>
    <n v="138099.49"/>
    <n v="138.09949"/>
  </r>
  <r>
    <s v="190073"/>
    <s v="RCP Seal Replacement U1 2019"/>
    <d v="2019-05-05T00:00:00"/>
    <n v="5"/>
    <s v="Closed"/>
    <x v="1"/>
    <x v="1"/>
    <s v="PVNGS"/>
    <n v="4391.74"/>
    <s v="914"/>
    <m/>
    <n v="4391.74"/>
    <n v="4.3917399999999995"/>
  </r>
  <r>
    <s v="190073"/>
    <s v="RCP Seal Replacement U1 2019"/>
    <d v="2019-05-05T00:00:00"/>
    <n v="5"/>
    <s v="Closed"/>
    <x v="1"/>
    <x v="1"/>
    <s v="PVNGS"/>
    <n v="23174.560000000001"/>
    <s v="918"/>
    <m/>
    <n v="23174.560000000001"/>
    <n v="23.17456"/>
  </r>
  <r>
    <s v="190074"/>
    <s v="RCP Seal Replacement U3 2019"/>
    <d v="2019-11-21T00:00:00"/>
    <n v="5"/>
    <s v="Closed"/>
    <x v="1"/>
    <x v="1"/>
    <s v="PVNGS"/>
    <n v="9572.42"/>
    <s v="914"/>
    <m/>
    <n v="9572.42"/>
    <n v="9.5724199999999993"/>
  </r>
  <r>
    <s v="190074"/>
    <s v="RCP Seal Replacement U3 2019"/>
    <d v="2019-11-21T00:00:00"/>
    <n v="5"/>
    <s v="Closed"/>
    <x v="1"/>
    <x v="1"/>
    <s v="PVNGS"/>
    <n v="25226.29"/>
    <s v="918"/>
    <m/>
    <n v="25226.29"/>
    <n v="25.226290000000002"/>
  </r>
  <r>
    <s v="190075"/>
    <s v="Valve Replacements U1 2019"/>
    <d v="2019-05-05T00:00:00"/>
    <n v="3"/>
    <s v="In-Service"/>
    <x v="1"/>
    <x v="1"/>
    <s v="PVNGS"/>
    <n v="96705.35"/>
    <s v="914"/>
    <m/>
    <n v="96705.35"/>
    <n v="96.70535000000001"/>
  </r>
  <r>
    <s v="190075"/>
    <s v="Valve Replacements U1 2019"/>
    <d v="2019-05-05T00:00:00"/>
    <n v="3"/>
    <s v="In-Service"/>
    <x v="1"/>
    <x v="1"/>
    <s v="PVNGS"/>
    <n v="268110.65000000002"/>
    <s v="918"/>
    <m/>
    <n v="268110.65000000002"/>
    <n v="268.11065000000002"/>
  </r>
  <r>
    <s v="190076"/>
    <s v="Valve Replacements U3 2019"/>
    <d v="2019-12-31T00:00:00"/>
    <n v="3"/>
    <s v="In-Service"/>
    <x v="1"/>
    <x v="1"/>
    <s v="PVNGS"/>
    <n v="71875.87"/>
    <s v="914"/>
    <m/>
    <n v="71875.87"/>
    <n v="71.875869999999992"/>
  </r>
  <r>
    <s v="190076"/>
    <s v="Valve Replacements U3 2019"/>
    <d v="2019-12-31T00:00:00"/>
    <n v="3"/>
    <s v="In-Service"/>
    <x v="1"/>
    <x v="1"/>
    <s v="PVNGS"/>
    <n v="174573.03"/>
    <s v="918"/>
    <m/>
    <n v="174573.03"/>
    <n v="174.57302999999999"/>
  </r>
  <r>
    <s v="190077"/>
    <s v="Site Tools and Equipment 2019"/>
    <d v="2019-12-31T00:00:00"/>
    <n v="5"/>
    <s v="Closed"/>
    <x v="1"/>
    <x v="1"/>
    <s v="PVNGS"/>
    <n v="26318.07"/>
    <s v="914"/>
    <m/>
    <n v="26318.07"/>
    <n v="26.318069999999999"/>
  </r>
  <r>
    <s v="190081"/>
    <s v="Station Battery Repl U1 2019"/>
    <d v="2019-05-05T00:00:00"/>
    <n v="5"/>
    <s v="Closed"/>
    <x v="1"/>
    <x v="1"/>
    <s v="PVNGS"/>
    <n v="2588.0700000000002"/>
    <s v="914"/>
    <m/>
    <n v="2588.0700000000002"/>
    <n v="2.5880700000000001"/>
  </r>
  <r>
    <s v="190081"/>
    <s v="Station Battery Repl U1 2019"/>
    <d v="2019-05-05T00:00:00"/>
    <n v="5"/>
    <s v="Closed"/>
    <x v="1"/>
    <x v="1"/>
    <s v="PVNGS"/>
    <n v="13818.43"/>
    <s v="918"/>
    <m/>
    <n v="13818.43"/>
    <n v="13.818430000000001"/>
  </r>
  <r>
    <s v="190082"/>
    <s v="Station Battery Repl U3 2019"/>
    <d v="2019-12-15T00:00:00"/>
    <n v="5"/>
    <s v="Closed"/>
    <x v="1"/>
    <x v="1"/>
    <s v="PVNGS"/>
    <n v="478.49"/>
    <s v="914"/>
    <m/>
    <n v="478.49"/>
    <n v="0.47849000000000003"/>
  </r>
  <r>
    <s v="190082"/>
    <s v="Station Battery Repl U3 2019"/>
    <d v="2019-12-15T00:00:00"/>
    <n v="5"/>
    <s v="Closed"/>
    <x v="1"/>
    <x v="1"/>
    <s v="PVNGS"/>
    <n v="1699.19"/>
    <s v="918"/>
    <m/>
    <n v="1699.19"/>
    <n v="1.69919"/>
  </r>
  <r>
    <s v="190096"/>
    <s v="Start-Up Xfmr X03 Control Panel"/>
    <d v="2019-03-29T00:00:00"/>
    <n v="5"/>
    <s v="Closed"/>
    <x v="1"/>
    <x v="1"/>
    <s v="PVNGS"/>
    <n v="4111.82"/>
    <s v="914"/>
    <m/>
    <n v="4111.82"/>
    <n v="4.1118199999999998"/>
  </r>
  <r>
    <s v="190096"/>
    <s v="Start-Up Xfmr X03 Control Panel"/>
    <d v="2019-03-29T00:00:00"/>
    <n v="5"/>
    <s v="Closed"/>
    <x v="1"/>
    <x v="1"/>
    <s v="PVNGS"/>
    <n v="16589.61"/>
    <s v="918"/>
    <m/>
    <n v="16589.61"/>
    <n v="16.58961"/>
  </r>
  <r>
    <s v="190097"/>
    <s v="Network Upgrade Program - 2019"/>
    <d v="2019-03-10T00:00:00"/>
    <n v="5"/>
    <s v="Closed"/>
    <x v="3"/>
    <x v="3"/>
    <s v="PVNGS"/>
    <n v="3049.94"/>
    <s v="914"/>
    <m/>
    <n v="3049.94"/>
    <n v="3.0499399999999999"/>
  </r>
  <r>
    <s v="190098"/>
    <s v="Voltage Relay Repl 1R21-B"/>
    <d v="2019-05-05T00:00:00"/>
    <n v="5"/>
    <s v="Closed"/>
    <x v="0"/>
    <x v="0"/>
    <s v="PVNGS"/>
    <n v="9597.4500000000007"/>
    <s v="914"/>
    <m/>
    <n v="9597.4500000000007"/>
    <n v="9.5974500000000003"/>
  </r>
  <r>
    <s v="190098"/>
    <s v="Voltage Relay Repl 1R21-B"/>
    <d v="2019-05-05T00:00:00"/>
    <n v="5"/>
    <s v="Closed"/>
    <x v="0"/>
    <x v="0"/>
    <s v="PVNGS"/>
    <n v="34408.83"/>
    <s v="918"/>
    <m/>
    <n v="34408.83"/>
    <n v="34.408830000000002"/>
  </r>
  <r>
    <s v="190099"/>
    <s v="Voltage Relay Repl 3R21-B"/>
    <d v="2019-11-21T00:00:00"/>
    <n v="5"/>
    <s v="Closed"/>
    <x v="0"/>
    <x v="0"/>
    <s v="PVNGS"/>
    <n v="8922.25"/>
    <s v="914"/>
    <m/>
    <n v="8922.25"/>
    <n v="8.92225"/>
  </r>
  <r>
    <s v="190099"/>
    <s v="Voltage Relay Repl 3R21-B"/>
    <d v="2019-11-21T00:00:00"/>
    <n v="5"/>
    <s v="Closed"/>
    <x v="0"/>
    <x v="0"/>
    <s v="PVNGS"/>
    <n v="25088.41"/>
    <s v="918"/>
    <m/>
    <n v="25088.41"/>
    <n v="25.08841"/>
  </r>
  <r>
    <s v="190113"/>
    <s v="HVAC Smaller than 25 Ton - 2019"/>
    <d v="2019-12-31T00:00:00"/>
    <n v="5"/>
    <s v="Closed"/>
    <x v="2"/>
    <x v="2"/>
    <s v="PVNGS"/>
    <n v="2197.9699999999998"/>
    <s v="914"/>
    <m/>
    <n v="2197.9699999999998"/>
    <n v="2.1979699999999998"/>
  </r>
  <r>
    <s v="190116"/>
    <s v="Facilities Minor Projects - 2019 U1"/>
    <d v="2019-12-15T00:00:00"/>
    <n v="5"/>
    <s v="Closed"/>
    <x v="2"/>
    <x v="2"/>
    <s v="PVNGS"/>
    <n v="2798.19"/>
    <s v="914"/>
    <m/>
    <n v="2798.19"/>
    <n v="2.79819"/>
  </r>
  <r>
    <s v="190117"/>
    <s v="NS Transformer Repl-NBNX02 U1"/>
    <d v="2019-04-30T00:00:00"/>
    <n v="5"/>
    <s v="Closed"/>
    <x v="1"/>
    <x v="1"/>
    <s v="PVNGS"/>
    <n v="32173.77"/>
    <s v="914"/>
    <m/>
    <n v="32173.77"/>
    <n v="32.173769999999998"/>
  </r>
  <r>
    <s v="190117"/>
    <s v="NS Transformer Repl-NBNX02 U1"/>
    <d v="2019-04-30T00:00:00"/>
    <n v="5"/>
    <s v="Closed"/>
    <x v="1"/>
    <x v="1"/>
    <s v="PVNGS"/>
    <n v="68015.039999999994"/>
    <s v="918"/>
    <m/>
    <n v="68015.039999999994"/>
    <n v="68.015039999999999"/>
  </r>
  <r>
    <s v="190120"/>
    <s v="Secondary Vessel Reline U1 2019"/>
    <d v="2019-05-05T00:00:00"/>
    <n v="5"/>
    <s v="Closed"/>
    <x v="1"/>
    <x v="1"/>
    <s v="PVNGS"/>
    <n v="15979.64"/>
    <s v="914"/>
    <m/>
    <n v="15979.64"/>
    <n v="15.97964"/>
  </r>
  <r>
    <s v="190120"/>
    <s v="Secondary Vessel Reline U1 2019"/>
    <d v="2019-05-05T00:00:00"/>
    <n v="5"/>
    <s v="Closed"/>
    <x v="1"/>
    <x v="1"/>
    <s v="PVNGS"/>
    <n v="51302.81"/>
    <s v="918"/>
    <m/>
    <n v="51302.81"/>
    <n v="51.302810000000001"/>
  </r>
  <r>
    <s v="190121"/>
    <s v="Secondary Vessel Reline U3 2019"/>
    <d v="2019-11-21T00:00:00"/>
    <n v="5"/>
    <s v="Closed"/>
    <x v="1"/>
    <x v="1"/>
    <s v="PVNGS"/>
    <n v="17899.990000000002"/>
    <s v="914"/>
    <m/>
    <n v="17899.990000000002"/>
    <n v="17.899990000000003"/>
  </r>
  <r>
    <s v="190121"/>
    <s v="Secondary Vessel Reline U3 2019"/>
    <d v="2019-11-21T00:00:00"/>
    <n v="5"/>
    <s v="Closed"/>
    <x v="1"/>
    <x v="1"/>
    <s v="PVNGS"/>
    <n v="48610.31"/>
    <s v="918"/>
    <m/>
    <n v="48610.31"/>
    <n v="48.610309999999998"/>
  </r>
  <r>
    <s v="190133"/>
    <s v="WR Lab Instrument Replacements"/>
    <d v="2019-04-30T00:00:00"/>
    <n v="5"/>
    <s v="Closed"/>
    <x v="5"/>
    <x v="5"/>
    <s v="PVNGS"/>
    <n v="799.85"/>
    <s v="914"/>
    <m/>
    <n v="799.85"/>
    <n v="0.79985000000000006"/>
  </r>
  <r>
    <s v="190136"/>
    <s v="Facilities Minor Projects - 2019: U2"/>
    <d v="2019-12-15T00:00:00"/>
    <n v="5"/>
    <s v="Closed"/>
    <x v="2"/>
    <x v="2"/>
    <s v="PVNGS"/>
    <n v="1932.56"/>
    <s v="914"/>
    <m/>
    <n v="1932.56"/>
    <n v="1.9325600000000001"/>
  </r>
  <r>
    <s v="190137"/>
    <s v="Facilities Minor Projects - 2019: U3"/>
    <d v="2019-12-15T00:00:00"/>
    <n v="5"/>
    <s v="Closed"/>
    <x v="2"/>
    <x v="2"/>
    <s v="PVNGS"/>
    <n v="725.5"/>
    <s v="914"/>
    <m/>
    <n v="725.5"/>
    <n v="0.72550000000000003"/>
  </r>
  <r>
    <s v="190138"/>
    <s v="Facilities Minor Projects - 2019: Com"/>
    <d v="2019-12-31T00:00:00"/>
    <n v="5"/>
    <s v="Closed"/>
    <x v="2"/>
    <x v="2"/>
    <s v="PVNGS"/>
    <n v="15716.04"/>
    <s v="914"/>
    <m/>
    <n v="15716.04"/>
    <n v="15.716040000000001"/>
  </r>
  <r>
    <s v="190141"/>
    <s v="CEDM Coil Stack Replacements U1"/>
    <d v="2019-05-05T00:00:00"/>
    <n v="5"/>
    <s v="Closed"/>
    <x v="1"/>
    <x v="1"/>
    <s v="PVNGS"/>
    <n v="17522.009999999998"/>
    <s v="914"/>
    <m/>
    <n v="17522.009999999998"/>
    <n v="17.522009999999998"/>
  </r>
  <r>
    <s v="190141"/>
    <s v="CEDM Coil Stack Replacements U1"/>
    <d v="2019-05-05T00:00:00"/>
    <n v="5"/>
    <s v="Closed"/>
    <x v="1"/>
    <x v="1"/>
    <s v="PVNGS"/>
    <n v="44938.85"/>
    <s v="918"/>
    <m/>
    <n v="44938.85"/>
    <n v="44.938849999999995"/>
  </r>
  <r>
    <s v="190144"/>
    <s v="Auxiliary Steam Tunnel Upgrade"/>
    <d v="2020-08-14T00:00:00"/>
    <n v="3"/>
    <s v="In-Service"/>
    <x v="1"/>
    <x v="1"/>
    <s v="PVNGS"/>
    <n v="10942.3"/>
    <s v="914"/>
    <m/>
    <n v="10942.3"/>
    <n v="10.942299999999999"/>
  </r>
  <r>
    <s v="190144"/>
    <s v="Auxiliary Steam Tunnel Upgrade"/>
    <d v="2020-08-14T00:00:00"/>
    <n v="3"/>
    <s v="In-Service"/>
    <x v="1"/>
    <x v="1"/>
    <s v="PVNGS"/>
    <n v="58229.21"/>
    <s v="918"/>
    <m/>
    <n v="58229.21"/>
    <n v="58.229210000000002"/>
  </r>
  <r>
    <s v="190146"/>
    <s v="Station Battery Repl U2 2019"/>
    <d v="2019-12-15T00:00:00"/>
    <n v="5"/>
    <s v="Closed"/>
    <x v="1"/>
    <x v="1"/>
    <s v="PVNGS"/>
    <n v="449.46"/>
    <s v="914"/>
    <m/>
    <n v="449.46"/>
    <n v="0.44945999999999997"/>
  </r>
  <r>
    <s v="190146"/>
    <s v="Station Battery Repl U2 2019"/>
    <d v="2019-12-15T00:00:00"/>
    <n v="5"/>
    <s v="Closed"/>
    <x v="1"/>
    <x v="1"/>
    <s v="PVNGS"/>
    <n v="1249.74"/>
    <s v="918"/>
    <m/>
    <n v="1249.74"/>
    <n v="1.2497400000000001"/>
  </r>
  <r>
    <s v="190153"/>
    <s v="DSX Security - NCC/E Equip Room"/>
    <d v="2019-11-01T00:00:00"/>
    <n v="5"/>
    <s v="Closed"/>
    <x v="3"/>
    <x v="3"/>
    <s v="PVNGS"/>
    <n v="2173.2199999999998"/>
    <s v="914"/>
    <m/>
    <n v="2173.2199999999998"/>
    <n v="2.1732199999999997"/>
  </r>
  <r>
    <s v="190158"/>
    <s v="Sulfuric Acid Tank Replacement U1 - B"/>
    <d v="2019-09-30T00:00:00"/>
    <n v="5"/>
    <s v="Closed"/>
    <x v="1"/>
    <x v="1"/>
    <s v="PVNGS"/>
    <n v="11851.44"/>
    <s v="914"/>
    <m/>
    <n v="11851.44"/>
    <n v="11.85144"/>
  </r>
  <r>
    <s v="190158"/>
    <s v="Sulfuric Acid Tank Replacement U1 - B"/>
    <d v="2019-09-30T00:00:00"/>
    <n v="5"/>
    <s v="Closed"/>
    <x v="1"/>
    <x v="1"/>
    <s v="PVNGS"/>
    <n v="49347.81"/>
    <s v="918"/>
    <m/>
    <n v="49347.81"/>
    <n v="49.347809999999996"/>
  </r>
  <r>
    <s v="190162"/>
    <s v="Bulk Chemical Storage Containers"/>
    <d v="2019-01-31T00:00:00"/>
    <n v="5"/>
    <s v="Closed"/>
    <x v="1"/>
    <x v="1"/>
    <s v="PVNGS"/>
    <n v="286.08"/>
    <s v="914"/>
    <m/>
    <n v="286.08"/>
    <n v="0.28608"/>
  </r>
  <r>
    <s v="190163"/>
    <s v="RAMS Server Replacement"/>
    <d v="2019-10-05T00:00:00"/>
    <n v="5"/>
    <s v="Closed"/>
    <x v="3"/>
    <x v="3"/>
    <s v="PVNGS"/>
    <n v="295.23"/>
    <s v="914"/>
    <m/>
    <n v="295.23"/>
    <n v="0.29522999999999999"/>
  </r>
  <r>
    <s v="190166"/>
    <s v="Laser Printer - Supply Chain"/>
    <d v="2018-12-28T00:00:00"/>
    <n v="5"/>
    <s v="Closed"/>
    <x v="3"/>
    <x v="3"/>
    <s v="PVNGS"/>
    <n v="412.98"/>
    <s v="914"/>
    <m/>
    <n v="412.98"/>
    <n v="0.41298000000000001"/>
  </r>
  <r>
    <s v="190167"/>
    <s v="Capitalized Spare: Thickener Drive Purchase"/>
    <d v="2019-01-31T00:00:00"/>
    <n v="5"/>
    <s v="Closed"/>
    <x v="5"/>
    <x v="5"/>
    <s v="PVNGS"/>
    <n v="621.89"/>
    <s v="914"/>
    <m/>
    <n v="621.89"/>
    <n v="0.62188999999999994"/>
  </r>
  <r>
    <s v="190168"/>
    <s v="Valve Replacements 2019 U2"/>
    <d v="2019-12-31T00:00:00"/>
    <n v="5"/>
    <s v="Closed"/>
    <x v="1"/>
    <x v="1"/>
    <s v="PVNGS"/>
    <n v="4194.54"/>
    <s v="914"/>
    <m/>
    <n v="4194.54"/>
    <n v="4.1945399999999999"/>
  </r>
  <r>
    <s v="190168"/>
    <s v="Valve Replacements 2019 U2"/>
    <d v="2019-12-31T00:00:00"/>
    <n v="5"/>
    <s v="Closed"/>
    <x v="1"/>
    <x v="1"/>
    <s v="PVNGS"/>
    <n v="23707.88"/>
    <s v="918"/>
    <m/>
    <n v="23707.88"/>
    <n v="23.707879999999999"/>
  </r>
  <r>
    <s v="190169"/>
    <s v="WR Tools and Equipment 2019"/>
    <d v="2019-12-31T00:00:00"/>
    <n v="5"/>
    <s v="Closed"/>
    <x v="1"/>
    <x v="1"/>
    <s v="PVNGS"/>
    <n v="6685.84"/>
    <s v="914"/>
    <m/>
    <n v="6685.84"/>
    <n v="6.6858399999999998"/>
  </r>
  <r>
    <s v="190170"/>
    <s v="Ion Exchange Resin Change Out"/>
    <d v="2019-11-19T00:00:00"/>
    <n v="5"/>
    <s v="Closed"/>
    <x v="5"/>
    <x v="5"/>
    <s v="PVNGS"/>
    <n v="5288.91"/>
    <s v="914"/>
    <m/>
    <n v="5288.91"/>
    <n v="5.2889099999999996"/>
  </r>
  <r>
    <s v="190171"/>
    <s v="WR Valve Replacements 2019"/>
    <d v="2019-12-31T00:00:00"/>
    <n v="5"/>
    <s v="Closed"/>
    <x v="5"/>
    <x v="5"/>
    <s v="PVNGS"/>
    <n v="3636.93"/>
    <s v="914"/>
    <m/>
    <n v="3636.93"/>
    <n v="3.63693"/>
  </r>
  <r>
    <s v="190172"/>
    <s v="Vehicle Lease Buyouts 2019"/>
    <d v="2019-09-24T00:00:00"/>
    <n v="5"/>
    <s v="Closed"/>
    <x v="4"/>
    <x v="4"/>
    <s v="PVNGS"/>
    <n v="671.13"/>
    <s v="914"/>
    <m/>
    <n v="671.13"/>
    <n v="0.67113"/>
  </r>
  <r>
    <s v="190173"/>
    <s v="Circuit Breaker Repl U1 2019"/>
    <d v="2019-05-05T00:00:00"/>
    <n v="5"/>
    <s v="Closed"/>
    <x v="1"/>
    <x v="1"/>
    <s v="PVNGS"/>
    <n v="11803.29"/>
    <s v="914"/>
    <m/>
    <n v="11803.29"/>
    <n v="11.803290000000001"/>
  </r>
  <r>
    <s v="190173"/>
    <s v="Circuit Breaker Repl U1 2019"/>
    <d v="2019-05-05T00:00:00"/>
    <n v="5"/>
    <s v="Closed"/>
    <x v="1"/>
    <x v="1"/>
    <s v="PVNGS"/>
    <n v="47806.720000000001"/>
    <s v="918"/>
    <m/>
    <n v="47806.720000000001"/>
    <n v="47.806719999999999"/>
  </r>
  <r>
    <s v="190174"/>
    <s v="Circuit Breaker Repl U2 2019"/>
    <d v="2019-12-31T00:00:00"/>
    <n v="5"/>
    <s v="Closed"/>
    <x v="1"/>
    <x v="1"/>
    <s v="PVNGS"/>
    <n v="6709.03"/>
    <s v="914"/>
    <m/>
    <n v="6709.03"/>
    <n v="6.7090299999999994"/>
  </r>
  <r>
    <s v="190174"/>
    <s v="Circuit Breaker Repl U2 2019"/>
    <d v="2019-12-31T00:00:00"/>
    <n v="5"/>
    <s v="Closed"/>
    <x v="1"/>
    <x v="1"/>
    <s v="PVNGS"/>
    <n v="18343.919999999998"/>
    <s v="918"/>
    <m/>
    <n v="18343.919999999998"/>
    <n v="18.343919999999997"/>
  </r>
  <r>
    <s v="190175"/>
    <s v="Circuit Breaker Repl U3 2019"/>
    <d v="2019-12-31T00:00:00"/>
    <n v="5"/>
    <s v="Closed"/>
    <x v="1"/>
    <x v="1"/>
    <s v="PVNGS"/>
    <n v="1014.78"/>
    <s v="914"/>
    <m/>
    <n v="1014.78"/>
    <n v="1.01478"/>
  </r>
  <r>
    <s v="190175"/>
    <s v="Circuit Breaker Repl U3 2019"/>
    <d v="2019-12-31T00:00:00"/>
    <n v="5"/>
    <s v="Closed"/>
    <x v="1"/>
    <x v="1"/>
    <s v="PVNGS"/>
    <n v="5113.62"/>
    <s v="918"/>
    <m/>
    <n v="5113.62"/>
    <n v="5.1136200000000001"/>
  </r>
  <r>
    <s v="190178"/>
    <s v="Landfill Expansion"/>
    <d v="2020-04-30T00:00:00"/>
    <n v="5"/>
    <s v="Closed"/>
    <x v="5"/>
    <x v="5"/>
    <s v="PVNGS"/>
    <n v="15636.68"/>
    <s v="914"/>
    <m/>
    <n v="15636.68"/>
    <n v="15.63668"/>
  </r>
  <r>
    <s v="190180"/>
    <s v="PV Information Technology Equipment"/>
    <d v="2019-12-31T00:00:00"/>
    <n v="5"/>
    <s v="Closed"/>
    <x v="3"/>
    <x v="3"/>
    <s v="PVNGS"/>
    <n v="31118.85"/>
    <s v="914"/>
    <m/>
    <n v="31118.85"/>
    <n v="31.118849999999998"/>
  </r>
  <r>
    <s v="190181"/>
    <s v="WR Breaker Rebuilds - Spring 2019"/>
    <d v="2019-11-19T00:00:00"/>
    <n v="5"/>
    <s v="Closed"/>
    <x v="5"/>
    <x v="5"/>
    <s v="PVNGS"/>
    <n v="2464.88"/>
    <s v="914"/>
    <m/>
    <n v="2464.88"/>
    <n v="2.46488"/>
  </r>
  <r>
    <s v="190182"/>
    <s v="WR Minor Projects"/>
    <d v="2019-12-31T00:00:00"/>
    <n v="5"/>
    <s v="Closed"/>
    <x v="5"/>
    <x v="5"/>
    <s v="PVNGS"/>
    <n v="1750.99"/>
    <s v="914"/>
    <m/>
    <n v="1750.99"/>
    <n v="1.75099"/>
  </r>
  <r>
    <s v="190183"/>
    <s v="Transformer Control Cabinet Repl. 1R21"/>
    <d v="2019-05-06T00:00:00"/>
    <n v="5"/>
    <s v="Closed"/>
    <x v="1"/>
    <x v="1"/>
    <s v="PVNGS"/>
    <n v="4530.2299999999996"/>
    <s v="914"/>
    <m/>
    <n v="4530.2299999999996"/>
    <n v="4.5302299999999995"/>
  </r>
  <r>
    <s v="190183"/>
    <s v="Transformer Control Cabinet Repl. 1R21"/>
    <d v="2019-05-06T00:00:00"/>
    <n v="5"/>
    <s v="Closed"/>
    <x v="1"/>
    <x v="1"/>
    <s v="PVNGS"/>
    <n v="24666.85"/>
    <s v="918"/>
    <m/>
    <n v="24666.85"/>
    <n v="24.66685"/>
  </r>
  <r>
    <s v="190185"/>
    <s v="Security Shredder Replacement"/>
    <d v="2019-05-05T00:00:00"/>
    <n v="5"/>
    <s v="Closed"/>
    <x v="1"/>
    <x v="1"/>
    <s v="PVNGS"/>
    <n v="531.04999999999995"/>
    <s v="914"/>
    <m/>
    <n v="531.04999999999995"/>
    <n v="0.53104999999999991"/>
  </r>
  <r>
    <s v="190186"/>
    <s v="Chemistry Lab and Test Equipment  2019"/>
    <d v="2019-12-31T00:00:00"/>
    <n v="5"/>
    <s v="Closed"/>
    <x v="1"/>
    <x v="1"/>
    <s v="PVNGS"/>
    <n v="3696.18"/>
    <s v="914"/>
    <m/>
    <n v="3696.18"/>
    <n v="3.69618"/>
  </r>
  <r>
    <s v="190190"/>
    <s v="Forklift Replacements - 2019"/>
    <d v="2019-12-31T00:00:00"/>
    <n v="5"/>
    <s v="Closed"/>
    <x v="4"/>
    <x v="4"/>
    <s v="PVNGS"/>
    <n v="7697.61"/>
    <s v="914"/>
    <m/>
    <n v="7697.61"/>
    <n v="7.6976100000000001"/>
  </r>
  <r>
    <s v="190191"/>
    <s v="Minor Modifications U1 - 2019"/>
    <d v="2019-12-31T00:00:00"/>
    <n v="4"/>
    <s v="Cancelled"/>
    <x v="0"/>
    <x v="0"/>
    <s v="PVNGS"/>
    <n v="2885.78"/>
    <s v="914"/>
    <m/>
    <n v="2885.78"/>
    <n v="2.88578"/>
  </r>
  <r>
    <s v="190191"/>
    <s v="Minor Modifications U1 - 2019"/>
    <d v="2019-12-31T00:00:00"/>
    <n v="4"/>
    <s v="Cancelled"/>
    <x v="0"/>
    <x v="0"/>
    <s v="PVNGS"/>
    <n v="-10199.790000000001"/>
    <s v="918"/>
    <m/>
    <n v="-10199.790000000001"/>
    <n v="-10.19979"/>
  </r>
  <r>
    <s v="190192"/>
    <s v="Minor Modifications U2 -  2019"/>
    <d v="2019-12-31T00:00:00"/>
    <n v="5"/>
    <s v="Closed"/>
    <x v="0"/>
    <x v="0"/>
    <s v="PVNGS"/>
    <n v="5726.56"/>
    <s v="914"/>
    <m/>
    <n v="5726.56"/>
    <n v="5.7265600000000001"/>
  </r>
  <r>
    <s v="190192"/>
    <s v="Minor Modifications U2 -  2019"/>
    <d v="2019-12-31T00:00:00"/>
    <n v="5"/>
    <s v="Closed"/>
    <x v="0"/>
    <x v="0"/>
    <s v="PVNGS"/>
    <n v="9855.6200000000008"/>
    <s v="918"/>
    <m/>
    <n v="9855.6200000000008"/>
    <n v="9.85562"/>
  </r>
  <r>
    <s v="190193"/>
    <s v="Minor Modifications U3 - 2019"/>
    <d v="2019-12-31T00:00:00"/>
    <n v="4"/>
    <s v="Cancelled"/>
    <x v="0"/>
    <x v="0"/>
    <s v="PVNGS"/>
    <n v="7392.89"/>
    <s v="914"/>
    <m/>
    <n v="7392.89"/>
    <n v="7.3928900000000004"/>
  </r>
  <r>
    <s v="190193"/>
    <s v="Minor Modifications U3 - 2019"/>
    <d v="2019-12-31T00:00:00"/>
    <n v="4"/>
    <s v="Cancelled"/>
    <x v="0"/>
    <x v="0"/>
    <s v="PVNGS"/>
    <n v="-9109.06"/>
    <s v="918"/>
    <m/>
    <n v="-9109.06"/>
    <n v="-9.1090599999999995"/>
  </r>
  <r>
    <s v="190199"/>
    <s v="Switchyard Service Power Upgrade"/>
    <d v="2020-03-06T00:00:00"/>
    <n v="3"/>
    <s v="In-Service"/>
    <x v="4"/>
    <x v="4"/>
    <s v="PVNGS"/>
    <n v="11246.52"/>
    <s v="914"/>
    <m/>
    <n v="11246.52"/>
    <n v="11.24652"/>
  </r>
  <r>
    <s v="190199"/>
    <s v="Switchyard Service Power Upgrade"/>
    <d v="2020-03-06T00:00:00"/>
    <n v="3"/>
    <s v="In-Service"/>
    <x v="4"/>
    <x v="4"/>
    <s v="PVNGS"/>
    <n v="-6889.83"/>
    <s v="918"/>
    <m/>
    <n v="-6889.83"/>
    <n v="-6.8898299999999999"/>
  </r>
  <r>
    <s v="190200"/>
    <s v="WR Breaker Rebuilds - Fall 2019"/>
    <d v="2019-12-31T00:00:00"/>
    <n v="5"/>
    <s v="Closed"/>
    <x v="5"/>
    <x v="5"/>
    <s v="PVNGS"/>
    <n v="1610.29"/>
    <s v="914"/>
    <m/>
    <n v="1610.29"/>
    <n v="1.61029"/>
  </r>
  <r>
    <s v="190201"/>
    <s v="WRSS Pipeline - Developer Work"/>
    <m/>
    <n v="2"/>
    <s v="WA Approved"/>
    <x v="5"/>
    <x v="5"/>
    <s v="PVNGS"/>
    <n v="367.24"/>
    <s v="914"/>
    <m/>
    <n v="367.24"/>
    <n v="0.36724000000000001"/>
  </r>
  <r>
    <s v="190202"/>
    <s v="RCP Motor  Replacement 1A 1R22"/>
    <d v="2020-12-03T00:00:00"/>
    <n v="5"/>
    <s v="Closed"/>
    <x v="1"/>
    <x v="1"/>
    <s v="PVNGS"/>
    <n v="83728.69"/>
    <s v="914"/>
    <m/>
    <n v="83728.69"/>
    <n v="83.72869"/>
  </r>
  <r>
    <s v="190202"/>
    <s v="RCP Motor  Replacement 1A 1R22"/>
    <d v="2020-12-03T00:00:00"/>
    <n v="5"/>
    <s v="Closed"/>
    <x v="1"/>
    <x v="1"/>
    <s v="PVNGS"/>
    <n v="144153.87"/>
    <s v="918"/>
    <m/>
    <n v="144153.87"/>
    <n v="144.15386999999998"/>
  </r>
  <r>
    <s v="190203"/>
    <s v="Silica Analyzers Replacements"/>
    <d v="2019-06-30T00:00:00"/>
    <n v="5"/>
    <s v="Closed"/>
    <x v="5"/>
    <x v="5"/>
    <s v="PVNGS"/>
    <n v="1311.36"/>
    <s v="914"/>
    <m/>
    <n v="1311.36"/>
    <n v="1.3113599999999999"/>
  </r>
  <r>
    <s v="190204"/>
    <s v="IandC and Electrical U1 Online 2019"/>
    <d v="2019-12-31T00:00:00"/>
    <n v="5"/>
    <s v="Closed"/>
    <x v="1"/>
    <x v="1"/>
    <s v="PVNGS"/>
    <n v="12196"/>
    <s v="914"/>
    <m/>
    <n v="12196"/>
    <n v="12.196"/>
  </r>
  <r>
    <s v="190204"/>
    <s v="IandC and Electrical U1 Online 2019"/>
    <d v="2019-12-31T00:00:00"/>
    <n v="5"/>
    <s v="Closed"/>
    <x v="1"/>
    <x v="1"/>
    <s v="PVNGS"/>
    <n v="200.01"/>
    <s v="918"/>
    <m/>
    <n v="200.01"/>
    <n v="0.20000999999999999"/>
  </r>
  <r>
    <s v="190205"/>
    <s v="IandC and Electrical U2 Online 2019"/>
    <d v="2019-12-31T00:00:00"/>
    <n v="5"/>
    <s v="Closed"/>
    <x v="1"/>
    <x v="1"/>
    <s v="PVNGS"/>
    <n v="8726.51"/>
    <s v="914"/>
    <m/>
    <n v="8726.51"/>
    <n v="8.7265100000000011"/>
  </r>
  <r>
    <s v="190206"/>
    <s v="IandC and Electrical U3 Online 2019"/>
    <d v="2019-12-31T00:00:00"/>
    <n v="5"/>
    <s v="Closed"/>
    <x v="1"/>
    <x v="1"/>
    <s v="PVNGS"/>
    <n v="23047.360000000001"/>
    <s v="914"/>
    <m/>
    <n v="23047.360000000001"/>
    <n v="23.047360000000001"/>
  </r>
  <r>
    <s v="190207"/>
    <s v="IandC and Electrical 2019 Outage 1R21"/>
    <d v="2019-12-31T00:00:00"/>
    <n v="5"/>
    <s v="Closed"/>
    <x v="1"/>
    <x v="1"/>
    <s v="PVNGS"/>
    <n v="11585.88"/>
    <s v="914"/>
    <m/>
    <n v="11585.88"/>
    <n v="11.58588"/>
  </r>
  <r>
    <s v="190208"/>
    <s v="IandC and Electrical 2019 Outage 3R21"/>
    <d v="2019-12-31T00:00:00"/>
    <n v="5"/>
    <s v="Closed"/>
    <x v="1"/>
    <x v="1"/>
    <s v="PVNGS"/>
    <n v="19023.23"/>
    <s v="914"/>
    <m/>
    <n v="19023.23"/>
    <n v="19.023229999999998"/>
  </r>
  <r>
    <s v="190210"/>
    <s v="U1 Main Generator Flex Links Repl"/>
    <d v="2019-05-05T00:00:00"/>
    <n v="5"/>
    <s v="Closed"/>
    <x v="1"/>
    <x v="1"/>
    <s v="PVNGS"/>
    <n v="20323.48"/>
    <s v="914"/>
    <m/>
    <n v="20323.48"/>
    <n v="20.32348"/>
  </r>
  <r>
    <s v="190210"/>
    <s v="U1 Main Generator Flex Links Repl"/>
    <d v="2019-05-05T00:00:00"/>
    <n v="5"/>
    <s v="Closed"/>
    <x v="1"/>
    <x v="1"/>
    <s v="PVNGS"/>
    <n v="45281.599999999999"/>
    <s v="918"/>
    <m/>
    <n v="45281.599999999999"/>
    <n v="45.281599999999997"/>
  </r>
  <r>
    <s v="190212"/>
    <s v="Stretch Wrap Machines - Supply Chain"/>
    <d v="2019-07-02T00:00:00"/>
    <n v="5"/>
    <s v="Closed"/>
    <x v="1"/>
    <x v="1"/>
    <s v="PVNGS"/>
    <n v="515.62"/>
    <s v="914"/>
    <m/>
    <n v="515.62"/>
    <n v="0.51561999999999997"/>
  </r>
  <r>
    <s v="190213"/>
    <s v="WR Chem Prod Building West Roll-Up Door Repl"/>
    <d v="2019-12-31T00:00:00"/>
    <n v="5"/>
    <s v="Closed"/>
    <x v="5"/>
    <x v="5"/>
    <s v="PVNGS"/>
    <n v="911.15"/>
    <s v="914"/>
    <m/>
    <n v="911.15"/>
    <n v="0.91115000000000002"/>
  </r>
  <r>
    <s v="190219"/>
    <s v="2019 Generator Replacement"/>
    <d v="2019-10-30T00:00:00"/>
    <n v="5"/>
    <s v="Closed"/>
    <x v="4"/>
    <x v="4"/>
    <s v="PVNGS"/>
    <n v="398.62"/>
    <s v="914"/>
    <m/>
    <n v="398.62"/>
    <n v="0.39862000000000003"/>
  </r>
  <r>
    <s v="190220"/>
    <s v="Fuel Up Ender Shipping Containers"/>
    <d v="2020-01-14T00:00:00"/>
    <n v="5"/>
    <s v="Closed"/>
    <x v="1"/>
    <x v="1"/>
    <s v="PVNGS"/>
    <n v="4236.2"/>
    <s v="914"/>
    <m/>
    <n v="4236.2"/>
    <n v="4.2362000000000002"/>
  </r>
  <r>
    <s v="190220"/>
    <s v="Fuel Up Ender Shipping Containers"/>
    <d v="2020-01-14T00:00:00"/>
    <n v="5"/>
    <s v="Closed"/>
    <x v="1"/>
    <x v="1"/>
    <s v="PVNGS"/>
    <n v="27232.93"/>
    <s v="918"/>
    <m/>
    <n v="27232.93"/>
    <n v="27.23293"/>
  </r>
  <r>
    <s v="190223"/>
    <s v="Tempo SWMS Improvements"/>
    <d v="2020-07-30T00:00:00"/>
    <n v="5"/>
    <s v="Closed"/>
    <x v="3"/>
    <x v="3"/>
    <s v="PVNGS"/>
    <n v="6190.2"/>
    <s v="914"/>
    <m/>
    <n v="6190.2"/>
    <n v="6.1901999999999999"/>
  </r>
  <r>
    <s v="190225"/>
    <s v="Vaporizer and Refrigeration Replacement"/>
    <d v="2020-03-31T00:00:00"/>
    <n v="5"/>
    <s v="Closed"/>
    <x v="5"/>
    <x v="5"/>
    <s v="PVNGS"/>
    <n v="2162.31"/>
    <s v="914"/>
    <m/>
    <n v="2162.31"/>
    <n v="2.1623099999999997"/>
  </r>
  <r>
    <s v="190226"/>
    <s v="Atomic Absorption Spectrophotometer"/>
    <d v="2020-03-15T00:00:00"/>
    <n v="5"/>
    <s v="Closed"/>
    <x v="5"/>
    <x v="5"/>
    <s v="PVNGS"/>
    <n v="723.71"/>
    <s v="914"/>
    <m/>
    <n v="723.71"/>
    <n v="0.72371000000000008"/>
  </r>
  <r>
    <s v="190227"/>
    <s v="R/O Brine System Piping"/>
    <d v="2020-09-25T00:00:00"/>
    <n v="3"/>
    <s v="In-Service"/>
    <x v="5"/>
    <x v="5"/>
    <s v="PVNGS"/>
    <n v="24073.57"/>
    <s v="914"/>
    <m/>
    <n v="24073.57"/>
    <n v="24.07357"/>
  </r>
  <r>
    <s v="190228"/>
    <s v="45 Acre Inlet Structure"/>
    <d v="2020-03-31T00:00:00"/>
    <n v="5"/>
    <s v="Closed"/>
    <x v="5"/>
    <x v="5"/>
    <s v="PVNGS"/>
    <n v="91727.01"/>
    <s v="914"/>
    <m/>
    <n v="91727.01"/>
    <n v="91.727009999999993"/>
  </r>
  <r>
    <s v="190229"/>
    <s v="Coil Stack Replacement 3R21"/>
    <d v="2019-11-21T00:00:00"/>
    <n v="5"/>
    <s v="Closed"/>
    <x v="1"/>
    <x v="1"/>
    <s v="PVNGS"/>
    <n v="7214.14"/>
    <s v="914"/>
    <m/>
    <n v="7214.14"/>
    <n v="7.2141400000000004"/>
  </r>
  <r>
    <s v="190229"/>
    <s v="Coil Stack Replacement 3R21"/>
    <d v="2019-11-21T00:00:00"/>
    <n v="5"/>
    <s v="Closed"/>
    <x v="1"/>
    <x v="1"/>
    <s v="PVNGS"/>
    <n v="16596.54"/>
    <s v="918"/>
    <m/>
    <n v="16596.54"/>
    <n v="16.596540000000001"/>
  </r>
  <r>
    <s v="190230"/>
    <s v="WRSS Pipeline at Hub West"/>
    <d v="2020-10-28T00:00:00"/>
    <n v="3"/>
    <s v="In-Service"/>
    <x v="5"/>
    <x v="5"/>
    <s v="PVNGS"/>
    <n v="183.16"/>
    <s v="914"/>
    <m/>
    <n v="183.16"/>
    <n v="0.18315999999999999"/>
  </r>
  <r>
    <s v="190232"/>
    <s v="Security Station Chairs for CAS/SAS"/>
    <d v="2020-01-15T00:00:00"/>
    <n v="5"/>
    <s v="Closed"/>
    <x v="1"/>
    <x v="1"/>
    <s v="PVNGS"/>
    <n v="257.5"/>
    <s v="914"/>
    <m/>
    <n v="257.5"/>
    <n v="0.25750000000000001"/>
  </r>
  <r>
    <s v="190283"/>
    <s v="Alpha/Beta Sample Counter Machines 2019"/>
    <d v="2019-12-31T00:00:00"/>
    <n v="5"/>
    <s v="Closed"/>
    <x v="1"/>
    <x v="1"/>
    <s v="PVNGS"/>
    <n v="1414.34"/>
    <s v="914"/>
    <m/>
    <n v="1414.34"/>
    <n v="1.4143399999999999"/>
  </r>
  <r>
    <s v="200001"/>
    <s v="Fixed In-Core Detectors U2 2020"/>
    <d v="2020-05-03T00:00:00"/>
    <n v="5"/>
    <s v="Closed"/>
    <x v="1"/>
    <x v="1"/>
    <s v="PVNGS"/>
    <n v="79921.75"/>
    <s v="914"/>
    <m/>
    <n v="79921.75"/>
    <n v="79.921750000000003"/>
  </r>
  <r>
    <s v="200001"/>
    <s v="Fixed In-Core Detectors U2 2020"/>
    <d v="2020-05-03T00:00:00"/>
    <n v="5"/>
    <s v="Closed"/>
    <x v="1"/>
    <x v="1"/>
    <s v="PVNGS"/>
    <n v="260957.83"/>
    <s v="918"/>
    <m/>
    <n v="260957.83"/>
    <n v="260.95783"/>
  </r>
  <r>
    <s v="200015"/>
    <s v="Main Generator Stator Rewind U1"/>
    <d v="2020-12-03T00:00:00"/>
    <n v="3"/>
    <s v="In-Service"/>
    <x v="1"/>
    <x v="1"/>
    <s v="PVNGS"/>
    <n v="482079.04"/>
    <s v="914"/>
    <m/>
    <n v="482079.04"/>
    <n v="482.07903999999996"/>
  </r>
  <r>
    <s v="200015"/>
    <s v="Main Generator Stator Rewind U1"/>
    <d v="2020-12-03T00:00:00"/>
    <n v="3"/>
    <s v="In-Service"/>
    <x v="1"/>
    <x v="1"/>
    <s v="PVNGS"/>
    <n v="956567.47"/>
    <s v="918"/>
    <m/>
    <n v="956567.47"/>
    <n v="956.56746999999996"/>
  </r>
  <r>
    <s v="200017"/>
    <s v="Motor Replacements U2 2020"/>
    <d v="2020-05-05T00:00:00"/>
    <n v="5"/>
    <s v="Closed"/>
    <x v="1"/>
    <x v="1"/>
    <s v="PVNGS"/>
    <n v="16658.62"/>
    <s v="914"/>
    <m/>
    <n v="16658.62"/>
    <n v="16.658619999999999"/>
  </r>
  <r>
    <s v="200017"/>
    <s v="Motor Replacements U2 2020"/>
    <d v="2020-05-05T00:00:00"/>
    <n v="5"/>
    <s v="Closed"/>
    <x v="1"/>
    <x v="1"/>
    <s v="PVNGS"/>
    <n v="89863.09"/>
    <s v="918"/>
    <m/>
    <n v="89863.09"/>
    <n v="89.86309"/>
  </r>
  <r>
    <s v="200018"/>
    <s v="Pump Replacements U2 2020"/>
    <d v="2020-05-05T00:00:00"/>
    <n v="5"/>
    <s v="Closed"/>
    <x v="1"/>
    <x v="1"/>
    <s v="PVNGS"/>
    <n v="26504.41"/>
    <s v="914"/>
    <m/>
    <n v="26504.41"/>
    <n v="26.50441"/>
  </r>
  <r>
    <s v="200018"/>
    <s v="Pump Replacements U2 2020"/>
    <d v="2020-05-05T00:00:00"/>
    <n v="5"/>
    <s v="Closed"/>
    <x v="1"/>
    <x v="1"/>
    <s v="PVNGS"/>
    <n v="96261.53"/>
    <s v="918"/>
    <m/>
    <n v="96261.53"/>
    <n v="96.261529999999993"/>
  </r>
  <r>
    <s v="200019"/>
    <s v="Piping-CW Pipeline Repl 2020"/>
    <d v="2020-05-05T00:00:00"/>
    <n v="5"/>
    <s v="Closed"/>
    <x v="1"/>
    <x v="1"/>
    <s v="PVNGS"/>
    <n v="76624.509999999995"/>
    <s v="914"/>
    <m/>
    <n v="76624.509999999995"/>
    <n v="76.624510000000001"/>
  </r>
  <r>
    <s v="200019"/>
    <s v="Piping-CW Pipeline Repl 2020"/>
    <d v="2020-05-05T00:00:00"/>
    <n v="5"/>
    <s v="Closed"/>
    <x v="1"/>
    <x v="1"/>
    <s v="PVNGS"/>
    <n v="254035.87"/>
    <s v="918"/>
    <m/>
    <n v="254035.87"/>
    <n v="254.03586999999999"/>
  </r>
  <r>
    <s v="200021"/>
    <s v="FAC Mod U2 2020"/>
    <d v="2020-05-03T00:00:00"/>
    <n v="5"/>
    <s v="Closed"/>
    <x v="1"/>
    <x v="1"/>
    <s v="PVNGS"/>
    <n v="883.38"/>
    <s v="914"/>
    <m/>
    <n v="883.38"/>
    <n v="0.88337999999999994"/>
  </r>
  <r>
    <s v="200021"/>
    <s v="FAC Mod U2 2020"/>
    <d v="2020-05-03T00:00:00"/>
    <n v="5"/>
    <s v="Closed"/>
    <x v="1"/>
    <x v="1"/>
    <s v="PVNGS"/>
    <n v="4503.2299999999996"/>
    <s v="918"/>
    <m/>
    <n v="4503.2299999999996"/>
    <n v="4.5032299999999994"/>
  </r>
  <r>
    <s v="200028"/>
    <s v="LP Feedwater Heater Repl U1R22"/>
    <d v="2020-12-03T00:00:00"/>
    <n v="3"/>
    <s v="In-Service"/>
    <x v="1"/>
    <x v="1"/>
    <s v="PVNGS"/>
    <n v="179196.02"/>
    <s v="914"/>
    <m/>
    <n v="179196.02"/>
    <n v="179.19601999999998"/>
  </r>
  <r>
    <s v="200028"/>
    <s v="LP Feedwater Heater Repl U1R22"/>
    <d v="2020-12-03T00:00:00"/>
    <n v="3"/>
    <s v="In-Service"/>
    <x v="1"/>
    <x v="1"/>
    <s v="PVNGS"/>
    <n v="330611.07"/>
    <s v="918"/>
    <m/>
    <n v="330611.07"/>
    <n v="330.61106999999998"/>
  </r>
  <r>
    <s v="200043"/>
    <s v="WRSS Pipeline 2020"/>
    <d v="2020-10-28T00:00:00"/>
    <n v="3"/>
    <s v="In-Service"/>
    <x v="5"/>
    <x v="5"/>
    <s v="PVNGS"/>
    <n v="92214.29"/>
    <s v="914"/>
    <m/>
    <n v="92214.29"/>
    <n v="92.214289999999991"/>
  </r>
  <r>
    <s v="200044"/>
    <s v="CT Life Extension 2020 U1"/>
    <d v="2020-12-03T00:00:00"/>
    <n v="3"/>
    <s v="In-Service"/>
    <x v="0"/>
    <x v="0"/>
    <s v="PVNGS"/>
    <n v="140675.49"/>
    <s v="914"/>
    <m/>
    <n v="140675.49"/>
    <n v="140.67549"/>
  </r>
  <r>
    <s v="200044"/>
    <s v="CT Life Extension 2020 U1"/>
    <d v="2020-12-03T00:00:00"/>
    <n v="3"/>
    <s v="In-Service"/>
    <x v="0"/>
    <x v="0"/>
    <s v="PVNGS"/>
    <n v="296090.2"/>
    <s v="918"/>
    <m/>
    <n v="296090.2"/>
    <n v="296.09020000000004"/>
  </r>
  <r>
    <s v="200062"/>
    <s v="Data Analytics - 2019"/>
    <d v="2019-12-31T00:00:00"/>
    <n v="5"/>
    <s v="Closed"/>
    <x v="3"/>
    <x v="3"/>
    <s v="PVNGS"/>
    <n v="5311.36"/>
    <s v="914"/>
    <m/>
    <n v="5311.36"/>
    <n v="5.3113599999999996"/>
  </r>
  <r>
    <s v="200065"/>
    <s v="CT Life Extension 2020 U2"/>
    <d v="2020-05-08T00:00:00"/>
    <n v="3"/>
    <s v="In-Service"/>
    <x v="0"/>
    <x v="0"/>
    <s v="PVNGS"/>
    <n v="196313.43"/>
    <s v="914"/>
    <m/>
    <n v="196313.43"/>
    <n v="196.31342999999998"/>
  </r>
  <r>
    <s v="200065"/>
    <s v="CT Life Extension 2020 U2"/>
    <d v="2020-05-08T00:00:00"/>
    <n v="3"/>
    <s v="In-Service"/>
    <x v="0"/>
    <x v="0"/>
    <s v="PVNGS"/>
    <n v="749702.97"/>
    <s v="918"/>
    <m/>
    <n v="749702.97"/>
    <n v="749.70296999999994"/>
  </r>
  <r>
    <s v="200150"/>
    <s v="Valve Replacements U1 2020"/>
    <d v="2020-12-31T00:00:00"/>
    <n v="3"/>
    <s v="In-Service"/>
    <x v="1"/>
    <x v="1"/>
    <s v="PVNGS"/>
    <n v="63983.16"/>
    <s v="914"/>
    <m/>
    <n v="63983.16"/>
    <n v="63.983160000000005"/>
  </r>
  <r>
    <s v="200150"/>
    <s v="Valve Replacements U1 2020"/>
    <d v="2020-12-31T00:00:00"/>
    <n v="3"/>
    <s v="In-Service"/>
    <x v="1"/>
    <x v="1"/>
    <s v="PVNGS"/>
    <n v="141790.92000000001"/>
    <s v="918"/>
    <m/>
    <n v="141790.92000000001"/>
    <n v="141.79092"/>
  </r>
  <r>
    <s v="200152"/>
    <s v="Station Battery Repl U2 2020"/>
    <d v="2020-05-03T00:00:00"/>
    <n v="5"/>
    <s v="Closed"/>
    <x v="1"/>
    <x v="1"/>
    <s v="PVNGS"/>
    <n v="692.37"/>
    <s v="914"/>
    <m/>
    <n v="692.37"/>
    <n v="0.69237000000000004"/>
  </r>
  <r>
    <s v="200152"/>
    <s v="Station Battery Repl U2 2020"/>
    <d v="2020-05-03T00:00:00"/>
    <n v="5"/>
    <s v="Closed"/>
    <x v="1"/>
    <x v="1"/>
    <s v="PVNGS"/>
    <n v="8004.39"/>
    <s v="918"/>
    <m/>
    <n v="8004.39"/>
    <n v="8.0043900000000008"/>
  </r>
  <r>
    <s v="200155"/>
    <s v="Service Vessel Reline U2 2020"/>
    <d v="2020-04-29T00:00:00"/>
    <n v="5"/>
    <s v="Closed"/>
    <x v="1"/>
    <x v="1"/>
    <s v="PVNGS"/>
    <n v="27609.11"/>
    <s v="914"/>
    <m/>
    <n v="27609.11"/>
    <n v="27.609110000000001"/>
  </r>
  <r>
    <s v="200155"/>
    <s v="Service Vessel Reline U2 2020"/>
    <d v="2020-04-29T00:00:00"/>
    <n v="5"/>
    <s v="Closed"/>
    <x v="1"/>
    <x v="1"/>
    <s v="PVNGS"/>
    <n v="95653.91"/>
    <s v="918"/>
    <m/>
    <n v="95653.91"/>
    <n v="95.65391000000001"/>
  </r>
  <r>
    <s v="200161"/>
    <s v="RCP Seal Replacement U2 2020"/>
    <d v="2020-05-03T00:00:00"/>
    <n v="5"/>
    <s v="Closed"/>
    <x v="1"/>
    <x v="1"/>
    <s v="PVNGS"/>
    <n v="9609.34"/>
    <s v="914"/>
    <m/>
    <n v="9609.34"/>
    <n v="9.6093399999999995"/>
  </r>
  <r>
    <s v="200161"/>
    <s v="RCP Seal Replacement U2 2020"/>
    <d v="2020-05-03T00:00:00"/>
    <n v="5"/>
    <s v="Closed"/>
    <x v="1"/>
    <x v="1"/>
    <s v="PVNGS"/>
    <n v="43750.54"/>
    <s v="918"/>
    <m/>
    <n v="43750.54"/>
    <n v="43.750540000000001"/>
  </r>
  <r>
    <s v="200163"/>
    <s v="Turbine Valves U2 2020"/>
    <d v="2020-05-05T00:00:00"/>
    <n v="5"/>
    <s v="Closed"/>
    <x v="1"/>
    <x v="1"/>
    <s v="PVNGS"/>
    <n v="7272.7"/>
    <s v="914"/>
    <m/>
    <n v="7272.7"/>
    <n v="7.2726999999999995"/>
  </r>
  <r>
    <s v="200163"/>
    <s v="Turbine Valves U2 2020"/>
    <d v="2020-05-05T00:00:00"/>
    <n v="5"/>
    <s v="Closed"/>
    <x v="1"/>
    <x v="1"/>
    <s v="PVNGS"/>
    <n v="37751.980000000003"/>
    <s v="918"/>
    <m/>
    <n v="37751.980000000003"/>
    <n v="37.751980000000003"/>
  </r>
  <r>
    <s v="200164"/>
    <s v="Valve Replacements U2 2020"/>
    <d v="2020-12-31T00:00:00"/>
    <n v="3"/>
    <s v="In-Service"/>
    <x v="1"/>
    <x v="1"/>
    <s v="PVNGS"/>
    <n v="36573.919999999998"/>
    <s v="914"/>
    <m/>
    <n v="36573.919999999998"/>
    <n v="36.573920000000001"/>
  </r>
  <r>
    <s v="200164"/>
    <s v="Valve Replacements U2 2020"/>
    <d v="2020-12-31T00:00:00"/>
    <n v="3"/>
    <s v="In-Service"/>
    <x v="1"/>
    <x v="1"/>
    <s v="PVNGS"/>
    <n v="144451.01"/>
    <s v="918"/>
    <m/>
    <n v="144451.01"/>
    <n v="144.45101"/>
  </r>
  <r>
    <s v="200166"/>
    <s v="Voltage Relay Repl 2R22-A"/>
    <d v="2020-04-17T00:00:00"/>
    <n v="5"/>
    <s v="Closed"/>
    <x v="0"/>
    <x v="0"/>
    <s v="PVNGS"/>
    <n v="5815.42"/>
    <s v="914"/>
    <m/>
    <n v="5815.42"/>
    <n v="5.8154200000000005"/>
  </r>
  <r>
    <s v="200166"/>
    <s v="Voltage Relay Repl 2R22-A"/>
    <d v="2020-04-17T00:00:00"/>
    <n v="5"/>
    <s v="Closed"/>
    <x v="0"/>
    <x v="0"/>
    <s v="PVNGS"/>
    <n v="24270.01"/>
    <s v="918"/>
    <m/>
    <n v="24270.01"/>
    <n v="24.270009999999999"/>
  </r>
  <r>
    <s v="200212"/>
    <s v="Circuit Breaker Repl U2 2020"/>
    <d v="2020-12-31T00:00:00"/>
    <n v="3"/>
    <s v="In-Service"/>
    <x v="1"/>
    <x v="1"/>
    <s v="PVNGS"/>
    <n v="3666.49"/>
    <s v="914"/>
    <m/>
    <n v="3666.49"/>
    <n v="3.6664899999999996"/>
  </r>
  <r>
    <s v="200212"/>
    <s v="Circuit Breaker Repl U2 2020"/>
    <d v="2020-12-31T00:00:00"/>
    <n v="3"/>
    <s v="In-Service"/>
    <x v="1"/>
    <x v="1"/>
    <s v="PVNGS"/>
    <n v="18951.009999999998"/>
    <s v="918"/>
    <m/>
    <n v="18951.009999999998"/>
    <n v="18.95101"/>
  </r>
  <r>
    <s v="200213"/>
    <s v="Circuit Breaker Repl U1 2020"/>
    <d v="2020-12-31T00:00:00"/>
    <n v="3"/>
    <s v="In-Service"/>
    <x v="1"/>
    <x v="1"/>
    <s v="PVNGS"/>
    <n v="42686.43"/>
    <s v="914"/>
    <m/>
    <n v="42686.43"/>
    <n v="42.686430000000001"/>
  </r>
  <r>
    <s v="200213"/>
    <s v="Circuit Breaker Repl U1 2020"/>
    <d v="2020-12-31T00:00:00"/>
    <n v="3"/>
    <s v="In-Service"/>
    <x v="1"/>
    <x v="1"/>
    <s v="PVNGS"/>
    <n v="140848.01999999999"/>
    <s v="918"/>
    <m/>
    <n v="140848.01999999999"/>
    <n v="140.84801999999999"/>
  </r>
  <r>
    <s v="200214"/>
    <s v="Circuit Breaker Repl U3 2020"/>
    <d v="2020-12-31T00:00:00"/>
    <n v="3"/>
    <s v="In-Service"/>
    <x v="1"/>
    <x v="1"/>
    <s v="PVNGS"/>
    <n v="4460.95"/>
    <s v="914"/>
    <m/>
    <n v="4460.95"/>
    <n v="4.4609499999999995"/>
  </r>
  <r>
    <s v="200214"/>
    <s v="Circuit Breaker Repl U3 2020"/>
    <d v="2020-12-31T00:00:00"/>
    <n v="3"/>
    <s v="In-Service"/>
    <x v="1"/>
    <x v="1"/>
    <s v="PVNGS"/>
    <n v="17472.77"/>
    <s v="918"/>
    <m/>
    <n v="17472.77"/>
    <n v="17.472770000000001"/>
  </r>
  <r>
    <s v="200227"/>
    <s v="WR Tool Repl 2020"/>
    <d v="2020-12-31T00:00:00"/>
    <n v="3"/>
    <s v="In-Service"/>
    <x v="5"/>
    <x v="5"/>
    <s v="PVNGS"/>
    <n v="1637.53"/>
    <s v="914"/>
    <m/>
    <n v="1637.53"/>
    <n v="1.6375299999999999"/>
  </r>
  <r>
    <s v="200228"/>
    <s v="WR IandC Equipment Repl 2020"/>
    <d v="2020-12-31T00:00:00"/>
    <n v="3"/>
    <s v="In-Service"/>
    <x v="5"/>
    <x v="5"/>
    <s v="PVNGS"/>
    <n v="3258.51"/>
    <s v="914"/>
    <m/>
    <n v="3258.51"/>
    <n v="3.2585100000000002"/>
  </r>
  <r>
    <s v="200229"/>
    <s v="WR Breaker Rebuilds Spring 2020"/>
    <d v="2020-10-09T00:00:00"/>
    <n v="3"/>
    <s v="In-Service"/>
    <x v="5"/>
    <x v="5"/>
    <s v="PVNGS"/>
    <n v="326.62"/>
    <s v="914"/>
    <m/>
    <n v="326.62"/>
    <n v="0.32662000000000002"/>
  </r>
  <r>
    <s v="200231"/>
    <s v="WR RO Membrane Repl 2020"/>
    <d v="2020-12-31T00:00:00"/>
    <n v="3"/>
    <s v="In-Service"/>
    <x v="5"/>
    <x v="5"/>
    <s v="PVNGS"/>
    <n v="6211.86"/>
    <s v="914"/>
    <m/>
    <n v="6211.86"/>
    <n v="6.2118599999999997"/>
  </r>
  <r>
    <s v="200232"/>
    <s v="WR Valve Repl 2020"/>
    <d v="2020-12-31T00:00:00"/>
    <n v="3"/>
    <s v="In-Service"/>
    <x v="5"/>
    <x v="5"/>
    <s v="PVNGS"/>
    <n v="4993.0600000000004"/>
    <s v="914"/>
    <m/>
    <n v="4993.0600000000004"/>
    <n v="4.9930600000000007"/>
  </r>
  <r>
    <s v="200233"/>
    <s v="WR Minor Projects 2020"/>
    <d v="2020-12-31T00:00:00"/>
    <n v="3"/>
    <s v="In-Service"/>
    <x v="5"/>
    <x v="5"/>
    <s v="PVNGS"/>
    <n v="2137.36"/>
    <s v="914"/>
    <m/>
    <n v="2137.36"/>
    <n v="2.1373600000000001"/>
  </r>
  <r>
    <s v="200239"/>
    <s v="IandC and Electrical U1 2020"/>
    <d v="2020-12-31T00:00:00"/>
    <n v="3"/>
    <s v="In-Service"/>
    <x v="1"/>
    <x v="1"/>
    <s v="PVNGS"/>
    <n v="12034.93"/>
    <s v="914"/>
    <m/>
    <n v="12034.93"/>
    <n v="12.034930000000001"/>
  </r>
  <r>
    <s v="200240"/>
    <s v="IandC and Electrical U2 2020"/>
    <d v="2020-12-31T00:00:00"/>
    <n v="3"/>
    <s v="In-Service"/>
    <x v="1"/>
    <x v="1"/>
    <s v="PVNGS"/>
    <n v="10191.77"/>
    <s v="914"/>
    <m/>
    <n v="10191.77"/>
    <n v="10.19177"/>
  </r>
  <r>
    <s v="200241"/>
    <s v="IandC and Electrical U3 2020"/>
    <d v="2020-12-31T00:00:00"/>
    <n v="3"/>
    <s v="In-Service"/>
    <x v="1"/>
    <x v="1"/>
    <s v="PVNGS"/>
    <n v="8174.98"/>
    <s v="914"/>
    <m/>
    <n v="8174.98"/>
    <n v="8.1749799999999997"/>
  </r>
  <r>
    <s v="200243"/>
    <s v="IandC and Electrical 2R22 Outage 2020"/>
    <d v="2020-05-05T00:00:00"/>
    <n v="5"/>
    <s v="Closed"/>
    <x v="1"/>
    <x v="1"/>
    <s v="PVNGS"/>
    <n v="7272.53"/>
    <s v="914"/>
    <m/>
    <n v="7272.53"/>
    <n v="7.2725299999999997"/>
  </r>
  <r>
    <s v="200244"/>
    <s v="Valve Replacements U3 2020"/>
    <d v="2020-12-31T00:00:00"/>
    <n v="3"/>
    <s v="In-Service"/>
    <x v="1"/>
    <x v="1"/>
    <s v="PVNGS"/>
    <n v="26177.51"/>
    <s v="914"/>
    <m/>
    <n v="26177.51"/>
    <n v="26.177509999999998"/>
  </r>
  <r>
    <s v="200244"/>
    <s v="Valve Replacements U3 2020"/>
    <d v="2020-12-31T00:00:00"/>
    <n v="3"/>
    <s v="In-Service"/>
    <x v="1"/>
    <x v="1"/>
    <s v="PVNGS"/>
    <n v="71979.72"/>
    <s v="918"/>
    <m/>
    <n v="71979.72"/>
    <n v="71.97972"/>
  </r>
  <r>
    <s v="200249"/>
    <s v="Pump Replacements U3 2020"/>
    <d v="2020-12-31T00:00:00"/>
    <n v="3"/>
    <s v="In-Service"/>
    <x v="1"/>
    <x v="1"/>
    <s v="PVNGS"/>
    <n v="895.79"/>
    <s v="914"/>
    <m/>
    <n v="895.79"/>
    <n v="0.89578999999999998"/>
  </r>
  <r>
    <s v="200249"/>
    <s v="Pump Replacements U3 2020"/>
    <d v="2020-12-31T00:00:00"/>
    <n v="3"/>
    <s v="In-Service"/>
    <x v="1"/>
    <x v="1"/>
    <s v="PVNGS"/>
    <n v="3372.54"/>
    <s v="918"/>
    <m/>
    <n v="3372.54"/>
    <n v="3.3725399999999999"/>
  </r>
  <r>
    <s v="200254"/>
    <s v="4 and 6 Wide Modular Office Space Purchase"/>
    <d v="2020-02-04T00:00:00"/>
    <n v="5"/>
    <s v="Closed"/>
    <x v="2"/>
    <x v="2"/>
    <s v="PVNGS"/>
    <n v="9189.6200000000008"/>
    <s v="914"/>
    <m/>
    <n v="9189.6200000000008"/>
    <n v="9.1896200000000015"/>
  </r>
  <r>
    <s v="200259"/>
    <s v="Capitalized Spare: Stator Cooling Water Pump"/>
    <d v="2019-12-31T00:00:00"/>
    <n v="5"/>
    <s v="Closed"/>
    <x v="1"/>
    <x v="1"/>
    <s v="PVNGS"/>
    <n v="1322.29"/>
    <s v="914"/>
    <m/>
    <n v="1322.29"/>
    <n v="1.32229"/>
  </r>
  <r>
    <s v="200259"/>
    <s v="Capitalized Spare: Stator Cooling Water Pump"/>
    <d v="2019-12-31T00:00:00"/>
    <n v="5"/>
    <s v="Closed"/>
    <x v="1"/>
    <x v="1"/>
    <s v="PVNGS"/>
    <n v="10730.78"/>
    <s v="918"/>
    <m/>
    <n v="10730.78"/>
    <n v="10.730780000000001"/>
  </r>
  <r>
    <s v="200260"/>
    <s v="Minor Materials Projects - 2020 U1"/>
    <d v="2020-12-31T00:00:00"/>
    <n v="3"/>
    <s v="In-Service"/>
    <x v="1"/>
    <x v="1"/>
    <s v="PVNGS"/>
    <n v="6061.28"/>
    <s v="914"/>
    <m/>
    <n v="6061.28"/>
    <n v="6.06128"/>
  </r>
  <r>
    <s v="200260"/>
    <s v="Minor Materials Projects - 2020 U1"/>
    <d v="2020-12-31T00:00:00"/>
    <n v="3"/>
    <s v="In-Service"/>
    <x v="1"/>
    <x v="1"/>
    <s v="PVNGS"/>
    <n v="23494.07"/>
    <s v="918"/>
    <m/>
    <n v="23494.07"/>
    <n v="23.494070000000001"/>
  </r>
  <r>
    <s v="200261"/>
    <s v="Minor Materials Projects - 2020 U2"/>
    <d v="2020-12-31T00:00:00"/>
    <n v="3"/>
    <s v="In-Service"/>
    <x v="1"/>
    <x v="1"/>
    <s v="PVNGS"/>
    <n v="2978.07"/>
    <s v="914"/>
    <m/>
    <n v="2978.07"/>
    <n v="2.9780700000000002"/>
  </r>
  <r>
    <s v="200261"/>
    <s v="Minor Materials Projects - 2020 U2"/>
    <d v="2020-12-31T00:00:00"/>
    <n v="3"/>
    <s v="In-Service"/>
    <x v="1"/>
    <x v="1"/>
    <s v="PVNGS"/>
    <n v="23394.38"/>
    <s v="918"/>
    <m/>
    <n v="23394.38"/>
    <n v="23.394380000000002"/>
  </r>
  <r>
    <s v="200262"/>
    <s v="Minor Materials Projects - 2020 U3"/>
    <d v="2020-12-31T00:00:00"/>
    <n v="3"/>
    <s v="In-Service"/>
    <x v="1"/>
    <x v="1"/>
    <s v="PVNGS"/>
    <n v="1231.8699999999999"/>
    <s v="914"/>
    <m/>
    <n v="1231.8699999999999"/>
    <n v="1.2318699999999998"/>
  </r>
  <r>
    <s v="200262"/>
    <s v="Minor Materials Projects - 2020 U3"/>
    <d v="2020-12-31T00:00:00"/>
    <n v="3"/>
    <s v="In-Service"/>
    <x v="1"/>
    <x v="1"/>
    <s v="PVNGS"/>
    <n v="6722.92"/>
    <s v="918"/>
    <m/>
    <n v="6722.92"/>
    <n v="6.7229200000000002"/>
  </r>
  <r>
    <s v="200264"/>
    <s v="RCP Seal Replacement U3 1B"/>
    <d v="2020-02-17T00:00:00"/>
    <n v="5"/>
    <s v="Closed"/>
    <x v="1"/>
    <x v="1"/>
    <s v="PVNGS"/>
    <n v="28558.86"/>
    <s v="914"/>
    <m/>
    <n v="28558.86"/>
    <n v="28.558859999999999"/>
  </r>
  <r>
    <s v="200264"/>
    <s v="RCP Seal Replacement U3 1B"/>
    <d v="2020-02-17T00:00:00"/>
    <n v="5"/>
    <s v="Closed"/>
    <x v="1"/>
    <x v="1"/>
    <s v="PVNGS"/>
    <n v="106319.81"/>
    <s v="918"/>
    <m/>
    <n v="106319.81"/>
    <n v="106.31981"/>
  </r>
  <r>
    <s v="200274"/>
    <s v="CO8 Heat Trace Controllers U1"/>
    <d v="2020-06-19T00:00:00"/>
    <n v="5"/>
    <s v="Closed"/>
    <x v="0"/>
    <x v="0"/>
    <s v="PVNGS"/>
    <n v="1637.7"/>
    <s v="914"/>
    <m/>
    <n v="1637.7"/>
    <n v="1.6377000000000002"/>
  </r>
  <r>
    <s v="200274"/>
    <s v="CO8 Heat Trace Controllers U1"/>
    <d v="2020-06-19T00:00:00"/>
    <n v="5"/>
    <s v="Closed"/>
    <x v="0"/>
    <x v="0"/>
    <s v="PVNGS"/>
    <n v="8029.57"/>
    <s v="918"/>
    <m/>
    <n v="8029.57"/>
    <n v="8.0295699999999997"/>
  </r>
  <r>
    <s v="200275"/>
    <s v="CO8 Heat Trace Controllers U2"/>
    <d v="2020-09-18T00:00:00"/>
    <n v="3"/>
    <s v="In-Service"/>
    <x v="0"/>
    <x v="0"/>
    <s v="PVNGS"/>
    <n v="1139.74"/>
    <s v="914"/>
    <m/>
    <n v="1139.74"/>
    <n v="1.13974"/>
  </r>
  <r>
    <s v="200275"/>
    <s v="CO8 Heat Trace Controllers U2"/>
    <d v="2020-09-18T00:00:00"/>
    <n v="3"/>
    <s v="In-Service"/>
    <x v="0"/>
    <x v="0"/>
    <s v="PVNGS"/>
    <n v="6239.17"/>
    <s v="918"/>
    <m/>
    <n v="6239.17"/>
    <n v="6.2391699999999997"/>
  </r>
  <r>
    <s v="200276"/>
    <s v="CO8 Heat Trace Controllers U3"/>
    <d v="2020-09-01T00:00:00"/>
    <n v="3"/>
    <s v="In-Service"/>
    <x v="0"/>
    <x v="0"/>
    <s v="PVNGS"/>
    <n v="2142.31"/>
    <s v="914"/>
    <m/>
    <n v="2142.31"/>
    <n v="2.1423100000000002"/>
  </r>
  <r>
    <s v="200276"/>
    <s v="CO8 Heat Trace Controllers U3"/>
    <d v="2020-09-01T00:00:00"/>
    <n v="3"/>
    <s v="In-Service"/>
    <x v="0"/>
    <x v="0"/>
    <s v="PVNGS"/>
    <n v="11042.79"/>
    <s v="918"/>
    <m/>
    <n v="11042.79"/>
    <n v="11.04279"/>
  </r>
  <r>
    <s v="200283"/>
    <s v="Emergent RCP Motor Repl 2R22 - 1B"/>
    <d v="2020-05-03T00:00:00"/>
    <n v="5"/>
    <s v="Closed"/>
    <x v="1"/>
    <x v="1"/>
    <s v="PVNGS"/>
    <n v="114050.27"/>
    <s v="914"/>
    <m/>
    <n v="114050.27"/>
    <n v="114.05027"/>
  </r>
  <r>
    <s v="200283"/>
    <s v="Emergent RCP Motor Repl 2R22 - 1B"/>
    <d v="2020-05-03T00:00:00"/>
    <n v="5"/>
    <s v="Closed"/>
    <x v="1"/>
    <x v="1"/>
    <s v="PVNGS"/>
    <n v="375147.86"/>
    <s v="918"/>
    <m/>
    <n v="375147.86"/>
    <n v="375.14785999999998"/>
  </r>
  <r>
    <s v="200286"/>
    <s v="WRF Lime Slurry Tank Repl"/>
    <d v="2020-10-28T00:00:00"/>
    <n v="3"/>
    <s v="In-Service"/>
    <x v="5"/>
    <x v="5"/>
    <s v="PVNGS"/>
    <n v="1285.98"/>
    <s v="914"/>
    <m/>
    <n v="1285.98"/>
    <n v="1.2859800000000001"/>
  </r>
  <r>
    <s v="200287"/>
    <s v="S.C.O.R.E Contract Management License"/>
    <d v="2020-01-01T00:00:00"/>
    <n v="3"/>
    <s v="In-Service"/>
    <x v="3"/>
    <x v="3"/>
    <s v="PVNGS"/>
    <n v="6960.03"/>
    <s v="914"/>
    <m/>
    <n v="6960.03"/>
    <n v="6.9600299999999997"/>
  </r>
  <r>
    <s v="220085"/>
    <s v="Caustic Storage Tank Replacement"/>
    <d v="2020-03-31T00:00:00"/>
    <n v="3"/>
    <s v="In-Service"/>
    <x v="5"/>
    <x v="5"/>
    <s v="PVNGS"/>
    <n v="28312.59"/>
    <s v="914"/>
    <m/>
    <n v="28312.59"/>
    <n v="28.31259"/>
  </r>
  <r>
    <s v="240010"/>
    <s v="Acid Tank Replacement U2"/>
    <d v="2020-08-14T00:00:00"/>
    <n v="3"/>
    <s v="In-Service"/>
    <x v="1"/>
    <x v="1"/>
    <s v="PVNGS"/>
    <n v="16996.66"/>
    <s v="914"/>
    <m/>
    <n v="16996.66"/>
    <n v="16.996659999999999"/>
  </r>
  <r>
    <s v="240010"/>
    <s v="Acid Tank Replacement U2"/>
    <d v="2020-08-14T00:00:00"/>
    <n v="3"/>
    <s v="In-Service"/>
    <x v="1"/>
    <x v="1"/>
    <s v="PVNGS"/>
    <n v="85381.51"/>
    <s v="918"/>
    <m/>
    <n v="85381.51"/>
    <n v="85.381509999999992"/>
  </r>
  <r>
    <m/>
    <m/>
    <m/>
    <m/>
    <m/>
    <x v="7"/>
    <x v="7"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1">
  <r>
    <s v="000030"/>
    <s v="Rad Mon Sys Monitor Repl U1"/>
    <d v="2018-12-15T00:00:00"/>
    <s v="PVNGS"/>
    <n v="32942.5"/>
    <n v="32.942500000000003"/>
    <s v="914"/>
    <x v="0"/>
    <x v="0"/>
  </r>
  <r>
    <s v="000030"/>
    <s v="Rad Mon Sys Monitor Repl U1"/>
    <d v="2018-12-15T00:00:00"/>
    <s v="PVNGS"/>
    <n v="86201.95"/>
    <n v="86.201949999999997"/>
    <s v="918"/>
    <x v="0"/>
    <x v="0"/>
  </r>
  <r>
    <s v="020096"/>
    <s v="Rad Mon Sys Monitor Repl U2"/>
    <d v="2018-12-15T00:00:00"/>
    <s v="PVNGS"/>
    <n v="-446.54"/>
    <n v="-0.44654000000000005"/>
    <s v="914"/>
    <x v="0"/>
    <x v="0"/>
  </r>
  <r>
    <s v="020096"/>
    <s v="Rad Mon Sys Monitor Repl U2"/>
    <d v="2018-12-15T00:00:00"/>
    <s v="PVNGS"/>
    <n v="3090.7"/>
    <n v="3.0907"/>
    <s v="918"/>
    <x v="0"/>
    <x v="0"/>
  </r>
  <r>
    <s v="020097"/>
    <s v="Rad Mon Sys Monitor Repl U3"/>
    <d v="2018-12-15T00:00:00"/>
    <s v="PVNGS"/>
    <n v="1575.42"/>
    <n v="1.57542"/>
    <s v="914"/>
    <x v="0"/>
    <x v="0"/>
  </r>
  <r>
    <s v="020097"/>
    <s v="Rad Mon Sys Monitor Repl U3"/>
    <d v="2018-12-15T00:00:00"/>
    <s v="PVNGS"/>
    <n v="8045.48"/>
    <n v="8.0454799999999995"/>
    <s v="918"/>
    <x v="0"/>
    <x v="0"/>
  </r>
  <r>
    <s v="090187"/>
    <s v="Inverter Modification 2R21-B"/>
    <d v="2018-12-03T00:00:00"/>
    <s v="PVNGS"/>
    <n v="64857.39"/>
    <n v="64.857389999999995"/>
    <s v="914"/>
    <x v="0"/>
    <x v="0"/>
  </r>
  <r>
    <s v="090187"/>
    <s v="Inverter Modification 2R21-B"/>
    <d v="2018-12-03T00:00:00"/>
    <s v="PVNGS"/>
    <n v="243856.55"/>
    <n v="243.85655"/>
    <s v="918"/>
    <x v="0"/>
    <x v="0"/>
  </r>
  <r>
    <s v="090188"/>
    <s v="Inverter Modification U3"/>
    <d v="2016-11-05T00:00:00"/>
    <s v="PVNGS"/>
    <n v="42549.86"/>
    <n v="42.549860000000002"/>
    <s v="914"/>
    <x v="0"/>
    <x v="0"/>
  </r>
  <r>
    <s v="090188"/>
    <s v="Inverter Modification U3"/>
    <d v="2016-11-05T00:00:00"/>
    <s v="PVNGS"/>
    <n v="195358.6"/>
    <n v="195.3586"/>
    <s v="918"/>
    <x v="0"/>
    <x v="0"/>
  </r>
  <r>
    <s v="100010"/>
    <s v="Dig Upgrd Generrex U3"/>
    <d v="2016-11-05T00:00:00"/>
    <s v="PVNGS"/>
    <n v="690334.44"/>
    <n v="690.33443999999997"/>
    <s v="914"/>
    <x v="0"/>
    <x v="0"/>
  </r>
  <r>
    <s v="100010"/>
    <s v="Dig Upgrd Generrex U3"/>
    <d v="2016-11-05T00:00:00"/>
    <s v="PVNGS"/>
    <n v="3041388"/>
    <n v="3041.3879999999999"/>
    <s v="918"/>
    <x v="0"/>
    <x v="0"/>
  </r>
  <r>
    <s v="100152"/>
    <s v="SP Filtration System Repl U1"/>
    <d v="2020-12-08T00:00:00"/>
    <s v="PVNGS"/>
    <n v="747952.74"/>
    <n v="747.95273999999995"/>
    <s v="918"/>
    <x v="0"/>
    <x v="0"/>
  </r>
  <r>
    <s v="100152"/>
    <s v="SP Filtration System Repl U1"/>
    <d v="2020-12-08T00:00:00"/>
    <s v="PVNGS"/>
    <n v="191958"/>
    <n v="191.958"/>
    <s v="914"/>
    <x v="0"/>
    <x v="0"/>
  </r>
  <r>
    <s v="100187"/>
    <s v="REPL OF SP FILTRATION SYSM U3"/>
    <d v="2019-05-28T00:00:00"/>
    <s v="PVNGS"/>
    <n v="1130552.28"/>
    <n v="1130.5522800000001"/>
    <s v="918"/>
    <x v="0"/>
    <x v="0"/>
  </r>
  <r>
    <s v="100187"/>
    <s v="REPL OF SP FILTRATION SYSM U3"/>
    <d v="2019-05-28T00:00:00"/>
    <s v="PVNGS"/>
    <n v="307569.09999999998"/>
    <n v="307.56909999999999"/>
    <s v="914"/>
    <x v="0"/>
    <x v="0"/>
  </r>
  <r>
    <s v="110043"/>
    <s v="Dig Upgrd Generrex U1"/>
    <d v="2017-11-06T00:00:00"/>
    <s v="PVNGS"/>
    <n v="2065880.87"/>
    <n v="2065.88087"/>
    <s v="918"/>
    <x v="0"/>
    <x v="0"/>
  </r>
  <r>
    <s v="110043"/>
    <s v="Dig Upgrd Generrex U1"/>
    <d v="2017-11-06T00:00:00"/>
    <s v="PVNGS"/>
    <n v="523670.13"/>
    <n v="523.67012999999997"/>
    <s v="914"/>
    <x v="0"/>
    <x v="0"/>
  </r>
  <r>
    <s v="110095"/>
    <s v="Spray Pond Margin Recovery U2B"/>
    <d v="2018-12-03T00:00:00"/>
    <s v="PVNGS"/>
    <n v="126595.83"/>
    <n v="126.59583000000001"/>
    <s v="918"/>
    <x v="0"/>
    <x v="0"/>
  </r>
  <r>
    <s v="110095"/>
    <s v="Spray Pond Margin Recovery U2B"/>
    <d v="2018-12-03T00:00:00"/>
    <s v="PVNGS"/>
    <n v="17996.41"/>
    <n v="17.996410000000001"/>
    <s v="914"/>
    <x v="0"/>
    <x v="0"/>
  </r>
  <r>
    <s v="110172"/>
    <s v="Duct Banks and Cabling Repl U1"/>
    <d v="2018-06-30T00:00:00"/>
    <s v="PVNGS"/>
    <n v="204110.7"/>
    <n v="204.11070000000001"/>
    <s v="918"/>
    <x v="0"/>
    <x v="0"/>
  </r>
  <r>
    <s v="110172"/>
    <s v="Duct Banks and Cabling Repl U1"/>
    <d v="2018-06-30T00:00:00"/>
    <s v="PVNGS"/>
    <n v="46802.19"/>
    <n v="46.802190000000003"/>
    <s v="914"/>
    <x v="0"/>
    <x v="0"/>
  </r>
  <r>
    <s v="110204"/>
    <s v="Air Washer Repl - HF System U1 B"/>
    <d v="2017-03-17T00:00:00"/>
    <s v="PVNGS"/>
    <n v="28935.35"/>
    <n v="28.93535"/>
    <s v="918"/>
    <x v="0"/>
    <x v="0"/>
  </r>
  <r>
    <s v="110204"/>
    <s v="Air Washer Repl - HF System U1 B"/>
    <d v="2017-03-17T00:00:00"/>
    <s v="PVNGS"/>
    <n v="7783.13"/>
    <n v="7.7831299999999999"/>
    <s v="914"/>
    <x v="0"/>
    <x v="0"/>
  </r>
  <r>
    <s v="120112"/>
    <s v="Spray Pond Margin Recovery U1A"/>
    <d v="2017-11-06T00:00:00"/>
    <s v="PVNGS"/>
    <n v="133627.85"/>
    <n v="133.62785"/>
    <s v="918"/>
    <x v="0"/>
    <x v="0"/>
  </r>
  <r>
    <s v="120112"/>
    <s v="Spray Pond Margin Recovery U1A"/>
    <d v="2017-11-06T00:00:00"/>
    <s v="PVNGS"/>
    <n v="35087.089999999997"/>
    <n v="35.087089999999996"/>
    <s v="914"/>
    <x v="0"/>
    <x v="0"/>
  </r>
  <r>
    <s v="120125"/>
    <s v="Air Washer Repl - HF System U2 A"/>
    <d v="2017-12-01T00:00:00"/>
    <s v="PVNGS"/>
    <n v="6640.85"/>
    <n v="6.6408500000000004"/>
    <s v="914"/>
    <x v="0"/>
    <x v="0"/>
  </r>
  <r>
    <s v="120125"/>
    <s v="Air Washer Repl - HF System U2 A"/>
    <d v="2017-12-01T00:00:00"/>
    <s v="PVNGS"/>
    <n v="24765.57"/>
    <n v="24.76557"/>
    <s v="918"/>
    <x v="0"/>
    <x v="0"/>
  </r>
  <r>
    <s v="120143"/>
    <s v="Duct Banks and Cabling Repl U3"/>
    <d v="2017-06-15T00:00:00"/>
    <s v="PVNGS"/>
    <n v="118333.54"/>
    <n v="118.33354"/>
    <s v="914"/>
    <x v="0"/>
    <x v="0"/>
  </r>
  <r>
    <s v="120143"/>
    <s v="Duct Banks and Cabling Repl U3"/>
    <d v="2017-06-15T00:00:00"/>
    <s v="PVNGS"/>
    <n v="291195.3"/>
    <n v="291.19529999999997"/>
    <s v="918"/>
    <x v="0"/>
    <x v="0"/>
  </r>
  <r>
    <s v="130085"/>
    <s v="QE Offsite Siren Installation - Phase 2"/>
    <d v="2019-09-20T00:00:00"/>
    <s v="PVNGS"/>
    <n v="72786.97"/>
    <n v="72.786969999999997"/>
    <s v="918"/>
    <x v="0"/>
    <x v="0"/>
  </r>
  <r>
    <s v="130085"/>
    <s v="QE Offsite Siren Installation - Phase 2"/>
    <d v="2019-09-20T00:00:00"/>
    <s v="PVNGS"/>
    <n v="22446.63"/>
    <n v="22.446630000000003"/>
    <s v="914"/>
    <x v="0"/>
    <x v="0"/>
  </r>
  <r>
    <s v="130114"/>
    <s v="RCP Control Cable MSO U3"/>
    <d v="2016-11-05T00:00:00"/>
    <s v="PVNGS"/>
    <n v="-5824.42"/>
    <n v="-5.8244199999999999"/>
    <s v="914"/>
    <x v="0"/>
    <x v="0"/>
  </r>
  <r>
    <s v="130114"/>
    <s v="RCP Control Cable MSO U3"/>
    <d v="2016-11-05T00:00:00"/>
    <s v="PVNGS"/>
    <n v="151333.35999999999"/>
    <n v="151.33336"/>
    <s v="918"/>
    <x v="0"/>
    <x v="0"/>
  </r>
  <r>
    <s v="130124"/>
    <s v="Security Access Control FP - Common"/>
    <d v="2020-12-15T00:00:00"/>
    <s v="PVNGS"/>
    <n v="235400.11"/>
    <n v="235.40010999999998"/>
    <s v="914"/>
    <x v="0"/>
    <x v="0"/>
  </r>
  <r>
    <s v="130124"/>
    <s v="Security Access Control FP - Common"/>
    <d v="2020-12-15T00:00:00"/>
    <s v="PVNGS"/>
    <n v="783052.86"/>
    <n v="783.05286000000001"/>
    <s v="918"/>
    <x v="0"/>
    <x v="0"/>
  </r>
  <r>
    <s v="130166"/>
    <s v="Security Access Control FP - U1"/>
    <d v="2019-12-15T00:00:00"/>
    <s v="PVNGS"/>
    <n v="76675.39"/>
    <n v="76.675389999999993"/>
    <s v="914"/>
    <x v="0"/>
    <x v="0"/>
  </r>
  <r>
    <s v="130166"/>
    <s v="Security Access Control FP - U1"/>
    <d v="2019-12-15T00:00:00"/>
    <s v="PVNGS"/>
    <n v="251586.96"/>
    <n v="251.58696"/>
    <s v="918"/>
    <x v="0"/>
    <x v="0"/>
  </r>
  <r>
    <s v="130167"/>
    <s v="Security Access Control FP - U2"/>
    <d v="2019-12-15T00:00:00"/>
    <s v="PVNGS"/>
    <n v="279363.40000000002"/>
    <n v="279.36340000000001"/>
    <s v="918"/>
    <x v="0"/>
    <x v="0"/>
  </r>
  <r>
    <s v="130167"/>
    <s v="Security Access Control FP - U2"/>
    <d v="2019-12-15T00:00:00"/>
    <s v="PVNGS"/>
    <n v="82905.5"/>
    <n v="82.905500000000004"/>
    <s v="914"/>
    <x v="0"/>
    <x v="0"/>
  </r>
  <r>
    <s v="130168"/>
    <s v="Security Access Control FP - U3"/>
    <d v="2018-05-20T00:00:00"/>
    <s v="PVNGS"/>
    <n v="259941.9"/>
    <n v="259.94189999999998"/>
    <s v="914"/>
    <x v="0"/>
    <x v="0"/>
  </r>
  <r>
    <s v="130168"/>
    <s v="Security Access Control FP - U3"/>
    <d v="2018-05-20T00:00:00"/>
    <s v="PVNGS"/>
    <n v="780954.8"/>
    <n v="780.95480000000009"/>
    <s v="918"/>
    <x v="0"/>
    <x v="0"/>
  </r>
  <r>
    <s v="140042"/>
    <s v="Permanent Excel Platforms 2015"/>
    <d v="2016-12-15T00:00:00"/>
    <s v="PVNGS"/>
    <n v="2394.56"/>
    <n v="2.3945599999999998"/>
    <s v="914"/>
    <x v="0"/>
    <x v="0"/>
  </r>
  <r>
    <s v="140042"/>
    <s v="Permanent Excel Platforms 2015"/>
    <d v="2016-12-15T00:00:00"/>
    <s v="PVNGS"/>
    <n v="13022.88"/>
    <n v="13.022879999999999"/>
    <s v="918"/>
    <x v="0"/>
    <x v="0"/>
  </r>
  <r>
    <s v="140079"/>
    <s v="Main FP Turbine OH Lifting system  B"/>
    <d v="2017-10-01T00:00:00"/>
    <s v="PVNGS"/>
    <n v="117030.39"/>
    <n v="117.03039"/>
    <s v="918"/>
    <x v="0"/>
    <x v="0"/>
  </r>
  <r>
    <s v="140079"/>
    <s v="Main FP Turbine OH Lifting system  B"/>
    <d v="2017-10-01T00:00:00"/>
    <s v="PVNGS"/>
    <n v="34409.89"/>
    <n v="34.409889999999997"/>
    <s v="914"/>
    <x v="0"/>
    <x v="0"/>
  </r>
  <r>
    <s v="140096"/>
    <s v="Loss of Phase on Startup Xfmr U1"/>
    <d v="2019-12-31T00:00:00"/>
    <s v="PVNGS"/>
    <n v="159697.39000000001"/>
    <n v="159.69739000000001"/>
    <s v="914"/>
    <x v="0"/>
    <x v="0"/>
  </r>
  <r>
    <s v="140096"/>
    <s v="Loss of Phase on Startup Xfmr U1"/>
    <d v="2019-12-31T00:00:00"/>
    <s v="PVNGS"/>
    <n v="399098.17"/>
    <n v="399.09816999999998"/>
    <s v="918"/>
    <x v="0"/>
    <x v="0"/>
  </r>
  <r>
    <s v="150034"/>
    <s v="Inverter Modification 2R20-A"/>
    <d v="2017-05-08T00:00:00"/>
    <s v="PVNGS"/>
    <n v="172077.21"/>
    <n v="172.07720999999998"/>
    <s v="918"/>
    <x v="0"/>
    <x v="0"/>
  </r>
  <r>
    <s v="150034"/>
    <s v="Inverter Modification 2R20-A"/>
    <d v="2017-05-08T00:00:00"/>
    <s v="PVNGS"/>
    <n v="69592.17"/>
    <n v="69.592169999999996"/>
    <s v="914"/>
    <x v="0"/>
    <x v="0"/>
  </r>
  <r>
    <s v="150035"/>
    <s v="Inverter Modification 3R20-A"/>
    <d v="2018-05-06T00:00:00"/>
    <s v="PVNGS"/>
    <n v="57919.91"/>
    <n v="57.919910000000002"/>
    <s v="914"/>
    <x v="0"/>
    <x v="0"/>
  </r>
  <r>
    <s v="150035"/>
    <s v="Inverter Modification 3R20-A"/>
    <d v="2018-05-06T00:00:00"/>
    <s v="PVNGS"/>
    <n v="231501.07"/>
    <n v="231.50107"/>
    <s v="918"/>
    <x v="0"/>
    <x v="0"/>
  </r>
  <r>
    <s v="150070"/>
    <s v="Main FP Turbine OH Lifting system  B"/>
    <d v="2018-03-30T00:00:00"/>
    <s v="PVNGS"/>
    <n v="84896.36"/>
    <n v="84.896360000000001"/>
    <s v="918"/>
    <x v="0"/>
    <x v="0"/>
  </r>
  <r>
    <s v="150070"/>
    <s v="Main FP Turbine OH Lifting system  B"/>
    <d v="2018-03-30T00:00:00"/>
    <s v="PVNGS"/>
    <n v="31020.94"/>
    <n v="31.02094"/>
    <s v="914"/>
    <x v="0"/>
    <x v="0"/>
  </r>
  <r>
    <s v="150085"/>
    <s v="Spray Pond Margin Recovery U3B"/>
    <d v="2016-11-05T00:00:00"/>
    <s v="PVNGS"/>
    <n v="122251.22"/>
    <n v="122.25122"/>
    <s v="918"/>
    <x v="0"/>
    <x v="0"/>
  </r>
  <r>
    <s v="150085"/>
    <s v="Spray Pond Margin Recovery U3B"/>
    <d v="2016-11-05T00:00:00"/>
    <s v="PVNGS"/>
    <n v="8705.2999999999993"/>
    <n v="8.7052999999999994"/>
    <s v="914"/>
    <x v="0"/>
    <x v="0"/>
  </r>
  <r>
    <s v="150086"/>
    <s v="Spray Pond Margin Recovery U2A"/>
    <d v="2017-05-08T00:00:00"/>
    <s v="PVNGS"/>
    <n v="45223.65"/>
    <n v="45.223649999999999"/>
    <s v="914"/>
    <x v="0"/>
    <x v="0"/>
  </r>
  <r>
    <s v="150086"/>
    <s v="Spray Pond Margin Recovery U2A"/>
    <d v="2017-05-08T00:00:00"/>
    <s v="PVNGS"/>
    <n v="99614"/>
    <n v="99.614000000000004"/>
    <s v="918"/>
    <x v="0"/>
    <x v="0"/>
  </r>
  <r>
    <s v="150102"/>
    <s v="EDG AVR U3  A  Train Repl"/>
    <d v="2017-03-06T00:00:00"/>
    <s v="PVNGS"/>
    <n v="16775.400000000001"/>
    <n v="16.775400000000001"/>
    <s v="918"/>
    <x v="0"/>
    <x v="0"/>
  </r>
  <r>
    <s v="150102"/>
    <s v="EDG AVR U3  A  Train Repl"/>
    <d v="2017-03-06T00:00:00"/>
    <s v="PVNGS"/>
    <n v="8831.5499999999993"/>
    <n v="8.83155"/>
    <s v="914"/>
    <x v="0"/>
    <x v="0"/>
  </r>
  <r>
    <s v="150150"/>
    <s v="Steam Generator Dispersant App U1"/>
    <d v="2019-05-12T00:00:00"/>
    <s v="PVNGS"/>
    <n v="81466.179999999993"/>
    <n v="81.466179999999994"/>
    <s v="914"/>
    <x v="0"/>
    <x v="0"/>
  </r>
  <r>
    <s v="150150"/>
    <s v="Steam Generator Dispersant App U1"/>
    <d v="2019-05-12T00:00:00"/>
    <s v="PVNGS"/>
    <n v="209911.44"/>
    <n v="209.91144"/>
    <s v="918"/>
    <x v="0"/>
    <x v="0"/>
  </r>
  <r>
    <s v="150164"/>
    <s v="Permanent Power for Turbine Bldg U2"/>
    <d v="2017-04-21T00:00:00"/>
    <s v="PVNGS"/>
    <n v="48420.7"/>
    <n v="48.420699999999997"/>
    <s v="914"/>
    <x v="0"/>
    <x v="0"/>
  </r>
  <r>
    <s v="150164"/>
    <s v="Permanent Power for Turbine Bldg U2"/>
    <d v="2017-04-21T00:00:00"/>
    <s v="PVNGS"/>
    <n v="121947.72"/>
    <n v="121.94772"/>
    <s v="918"/>
    <x v="0"/>
    <x v="0"/>
  </r>
  <r>
    <s v="150191"/>
    <s v="Spent Fuel Pool Borated Inserts U1"/>
    <d v="2020-01-10T00:00:00"/>
    <s v="PVNGS"/>
    <n v="126943.88"/>
    <n v="126.94388000000001"/>
    <s v="914"/>
    <x v="0"/>
    <x v="0"/>
  </r>
  <r>
    <s v="150191"/>
    <s v="Spent Fuel Pool Borated Inserts U1"/>
    <d v="2020-01-10T00:00:00"/>
    <s v="PVNGS"/>
    <n v="358906"/>
    <n v="358.90600000000001"/>
    <s v="918"/>
    <x v="0"/>
    <x v="0"/>
  </r>
  <r>
    <s v="150193"/>
    <s v="Auxiliary Feedwater Cross-Tie U1"/>
    <d v="2017-05-22T00:00:00"/>
    <s v="PVNGS"/>
    <n v="7303.2"/>
    <n v="7.3031999999999995"/>
    <s v="914"/>
    <x v="0"/>
    <x v="0"/>
  </r>
  <r>
    <s v="150193"/>
    <s v="Auxiliary Feedwater Cross-Tie U1"/>
    <d v="2017-05-22T00:00:00"/>
    <s v="PVNGS"/>
    <n v="39057.56"/>
    <n v="39.057559999999995"/>
    <s v="918"/>
    <x v="0"/>
    <x v="0"/>
  </r>
  <r>
    <s v="150212"/>
    <s v="Permanent Excel Platforms 2015"/>
    <d v="2016-12-15T00:00:00"/>
    <s v="PVNGS"/>
    <n v="8583.25"/>
    <n v="8.5832499999999996"/>
    <s v="914"/>
    <x v="0"/>
    <x v="0"/>
  </r>
  <r>
    <s v="150212"/>
    <s v="Permanent Excel Platforms 2015"/>
    <d v="2016-12-15T00:00:00"/>
    <s v="PVNGS"/>
    <n v="38159.65"/>
    <n v="38.159649999999999"/>
    <s v="918"/>
    <x v="0"/>
    <x v="0"/>
  </r>
  <r>
    <s v="150213"/>
    <s v="Permanent Excel Platforms"/>
    <d v="2016-12-15T00:00:00"/>
    <s v="PVNGS"/>
    <n v="2635.5"/>
    <n v="2.6355"/>
    <s v="918"/>
    <x v="0"/>
    <x v="0"/>
  </r>
  <r>
    <s v="150213"/>
    <s v="Permanent Excel Platforms"/>
    <d v="2016-12-15T00:00:00"/>
    <s v="PVNGS"/>
    <n v="1112.51"/>
    <n v="1.1125099999999999"/>
    <s v="914"/>
    <x v="0"/>
    <x v="0"/>
  </r>
  <r>
    <s v="150223"/>
    <s v="Voltage Relay Repl 2R21-B"/>
    <d v="2018-12-03T00:00:00"/>
    <s v="PVNGS"/>
    <n v="22492.18"/>
    <n v="22.492180000000001"/>
    <s v="918"/>
    <x v="0"/>
    <x v="0"/>
  </r>
  <r>
    <s v="150223"/>
    <s v="Voltage Relay Repl 2R21-B"/>
    <d v="2018-12-03T00:00:00"/>
    <s v="PVNGS"/>
    <n v="6862.82"/>
    <n v="6.8628200000000001"/>
    <s v="914"/>
    <x v="0"/>
    <x v="0"/>
  </r>
  <r>
    <s v="160062"/>
    <s v="CT Life Extension 2016 U3"/>
    <d v="2016-11-05T00:00:00"/>
    <s v="PVNGS"/>
    <n v="259866.21"/>
    <n v="259.86620999999997"/>
    <s v="914"/>
    <x v="0"/>
    <x v="0"/>
  </r>
  <r>
    <s v="160062"/>
    <s v="CT Life Extension 2016 U3"/>
    <d v="2016-11-05T00:00:00"/>
    <s v="PVNGS"/>
    <n v="719241.18"/>
    <n v="719.2411800000001"/>
    <s v="918"/>
    <x v="0"/>
    <x v="0"/>
  </r>
  <r>
    <s v="160084"/>
    <s v="MET Tower Cyber Security Upgrade"/>
    <d v="2018-01-05T00:00:00"/>
    <s v="PVNGS"/>
    <n v="136203.9"/>
    <n v="136.2039"/>
    <s v="918"/>
    <x v="0"/>
    <x v="0"/>
  </r>
  <r>
    <s v="160084"/>
    <s v="MET Tower Cyber Security Upgrade"/>
    <d v="2018-01-05T00:00:00"/>
    <s v="PVNGS"/>
    <n v="35261.79"/>
    <n v="35.261789999999998"/>
    <s v="914"/>
    <x v="0"/>
    <x v="0"/>
  </r>
  <r>
    <s v="160104"/>
    <s v="EDG AVR U1  B  Train Repl"/>
    <d v="2016-10-01T00:00:00"/>
    <s v="PVNGS"/>
    <n v="35548.58"/>
    <n v="35.548580000000001"/>
    <s v="918"/>
    <x v="0"/>
    <x v="0"/>
  </r>
  <r>
    <s v="160104"/>
    <s v="EDG AVR U1  B  Train Repl"/>
    <d v="2016-10-01T00:00:00"/>
    <s v="PVNGS"/>
    <n v="10749.57"/>
    <n v="10.74957"/>
    <s v="914"/>
    <x v="0"/>
    <x v="0"/>
  </r>
  <r>
    <s v="160118"/>
    <s v="CT Life Extension 2017 U2"/>
    <d v="2017-05-08T00:00:00"/>
    <s v="PVNGS"/>
    <n v="772082.24"/>
    <n v="772.08223999999996"/>
    <s v="918"/>
    <x v="0"/>
    <x v="0"/>
  </r>
  <r>
    <s v="160118"/>
    <s v="CT Life Extension 2017 U2"/>
    <d v="2017-05-08T00:00:00"/>
    <s v="PVNGS"/>
    <n v="256955.87"/>
    <n v="256.95587"/>
    <s v="914"/>
    <x v="0"/>
    <x v="0"/>
  </r>
  <r>
    <s v="160149"/>
    <s v="Permanent Power for Turbine Bldg U1"/>
    <d v="2017-10-25T00:00:00"/>
    <s v="PVNGS"/>
    <n v="137718.59"/>
    <n v="137.71859000000001"/>
    <s v="918"/>
    <x v="0"/>
    <x v="0"/>
  </r>
  <r>
    <s v="160149"/>
    <s v="Permanent Power for Turbine Bldg U1"/>
    <d v="2017-10-25T00:00:00"/>
    <s v="PVNGS"/>
    <n v="31499.439999999999"/>
    <n v="31.49944"/>
    <s v="914"/>
    <x v="0"/>
    <x v="0"/>
  </r>
  <r>
    <s v="160150"/>
    <s v="Permanent Power for Turbine Bldg U3"/>
    <d v="2018-04-30T00:00:00"/>
    <s v="PVNGS"/>
    <n v="23289.05"/>
    <n v="23.28905"/>
    <s v="914"/>
    <x v="0"/>
    <x v="0"/>
  </r>
  <r>
    <s v="160150"/>
    <s v="Permanent Power for Turbine Bldg U3"/>
    <d v="2018-04-30T00:00:00"/>
    <s v="PVNGS"/>
    <n v="97200.27"/>
    <n v="97.200270000000003"/>
    <s v="918"/>
    <x v="0"/>
    <x v="0"/>
  </r>
  <r>
    <s v="160196"/>
    <s v="Auxiliary Feedwater Cross-Tie U2"/>
    <d v="2017-04-30T00:00:00"/>
    <s v="PVNGS"/>
    <n v="24586.26"/>
    <n v="24.586259999999999"/>
    <s v="918"/>
    <x v="0"/>
    <x v="0"/>
  </r>
  <r>
    <s v="160196"/>
    <s v="Auxiliary Feedwater Cross-Tie U2"/>
    <d v="2017-04-30T00:00:00"/>
    <s v="PVNGS"/>
    <n v="8556.06"/>
    <n v="8.5560599999999987"/>
    <s v="914"/>
    <x v="0"/>
    <x v="0"/>
  </r>
  <r>
    <s v="160197"/>
    <s v="Auxiliary Feedwater Cross-Tie U3"/>
    <d v="2016-11-05T00:00:00"/>
    <s v="PVNGS"/>
    <n v="22206.63"/>
    <n v="22.206630000000001"/>
    <s v="918"/>
    <x v="0"/>
    <x v="0"/>
  </r>
  <r>
    <s v="160197"/>
    <s v="Auxiliary Feedwater Cross-Tie U3"/>
    <d v="2016-11-05T00:00:00"/>
    <s v="PVNGS"/>
    <n v="7329.07"/>
    <n v="7.3290699999999998"/>
    <s v="914"/>
    <x v="0"/>
    <x v="0"/>
  </r>
  <r>
    <s v="160207"/>
    <s v="Voltage Relay Repl 1R22-A"/>
    <d v="2020-12-03T00:00:00"/>
    <s v="PVNGS"/>
    <n v="1909.07"/>
    <n v="1.90907"/>
    <s v="914"/>
    <x v="0"/>
    <x v="0"/>
  </r>
  <r>
    <s v="160207"/>
    <s v="Voltage Relay Repl 1R22-A"/>
    <d v="2020-12-03T00:00:00"/>
    <s v="PVNGS"/>
    <n v="6125.21"/>
    <n v="6.12521"/>
    <s v="918"/>
    <x v="0"/>
    <x v="0"/>
  </r>
  <r>
    <s v="160208"/>
    <s v="Voltage Relay Repl 3R20-A"/>
    <d v="2018-05-06T00:00:00"/>
    <s v="PVNGS"/>
    <n v="41472.400000000001"/>
    <n v="41.4724"/>
    <s v="914"/>
    <x v="0"/>
    <x v="0"/>
  </r>
  <r>
    <s v="160208"/>
    <s v="Voltage Relay Repl 3R20-A"/>
    <d v="2018-05-06T00:00:00"/>
    <s v="PVNGS"/>
    <n v="118365.11"/>
    <n v="118.36511"/>
    <s v="918"/>
    <x v="0"/>
    <x v="0"/>
  </r>
  <r>
    <s v="160230"/>
    <s v="Air Washer Repl - HF System U3 B"/>
    <d v="2017-04-14T00:00:00"/>
    <s v="PVNGS"/>
    <n v="14220.61"/>
    <n v="14.220610000000001"/>
    <s v="918"/>
    <x v="0"/>
    <x v="0"/>
  </r>
  <r>
    <s v="160230"/>
    <s v="Air Washer Repl - HF System U3 B"/>
    <d v="2017-04-14T00:00:00"/>
    <s v="PVNGS"/>
    <n v="6312.03"/>
    <n v="6.31203"/>
    <s v="914"/>
    <x v="0"/>
    <x v="0"/>
  </r>
  <r>
    <s v="160232"/>
    <s v="MT and FW Lube Oil Conditioning"/>
    <d v="2020-06-18T00:00:00"/>
    <s v="PVNGS"/>
    <n v="97317.99"/>
    <n v="97.317990000000009"/>
    <s v="914"/>
    <x v="0"/>
    <x v="0"/>
  </r>
  <r>
    <s v="160232"/>
    <s v="MT and FW Lube Oil Conditioning"/>
    <d v="2020-06-18T00:00:00"/>
    <s v="PVNGS"/>
    <n v="356019.48"/>
    <n v="356.01947999999999"/>
    <s v="918"/>
    <x v="0"/>
    <x v="0"/>
  </r>
  <r>
    <s v="170014"/>
    <s v="Inverter Modification 1R20-A"/>
    <d v="2017-11-06T00:00:00"/>
    <s v="PVNGS"/>
    <n v="248567.03"/>
    <n v="248.56702999999999"/>
    <s v="918"/>
    <x v="0"/>
    <x v="0"/>
  </r>
  <r>
    <s v="170014"/>
    <s v="Inverter Modification 1R20-A"/>
    <d v="2017-11-06T00:00:00"/>
    <s v="PVNGS"/>
    <n v="67390.55"/>
    <n v="67.390550000000005"/>
    <s v="914"/>
    <x v="0"/>
    <x v="0"/>
  </r>
  <r>
    <s v="170028"/>
    <s v="Main FP Turbine OH Lifting system  A"/>
    <d v="2017-12-14T00:00:00"/>
    <s v="PVNGS"/>
    <n v="43020.04"/>
    <n v="43.020040000000002"/>
    <s v="914"/>
    <x v="0"/>
    <x v="0"/>
  </r>
  <r>
    <s v="170028"/>
    <s v="Main FP Turbine OH Lifting system  A"/>
    <d v="2017-12-14T00:00:00"/>
    <s v="PVNGS"/>
    <n v="129726.21"/>
    <n v="129.72621000000001"/>
    <s v="918"/>
    <x v="0"/>
    <x v="0"/>
  </r>
  <r>
    <s v="170060"/>
    <s v="Cathodic Protection Remote Monitoring"/>
    <d v="2020-03-15T00:00:00"/>
    <s v="PVNGS"/>
    <n v="25904.82"/>
    <n v="25.904820000000001"/>
    <s v="914"/>
    <x v="0"/>
    <x v="0"/>
  </r>
  <r>
    <s v="170060"/>
    <s v="Cathodic Protection Remote Monitoring"/>
    <d v="2020-03-15T00:00:00"/>
    <s v="PVNGS"/>
    <n v="96171.6"/>
    <n v="96.171600000000012"/>
    <s v="918"/>
    <x v="0"/>
    <x v="0"/>
  </r>
  <r>
    <s v="170061"/>
    <s v="CT Life Extension 2017 U1"/>
    <d v="2017-11-06T00:00:00"/>
    <s v="PVNGS"/>
    <n v="592327.77"/>
    <n v="592.32776999999999"/>
    <s v="918"/>
    <x v="0"/>
    <x v="0"/>
  </r>
  <r>
    <s v="170061"/>
    <s v="CT Life Extension 2017 U1"/>
    <d v="2017-11-06T00:00:00"/>
    <s v="PVNGS"/>
    <n v="201788.59"/>
    <n v="201.78859"/>
    <s v="914"/>
    <x v="0"/>
    <x v="0"/>
  </r>
  <r>
    <s v="170062"/>
    <s v="CT Life Extension 2018 U3"/>
    <d v="2018-05-06T00:00:00"/>
    <s v="PVNGS"/>
    <n v="198499.71"/>
    <n v="198.49970999999999"/>
    <s v="914"/>
    <x v="0"/>
    <x v="0"/>
  </r>
  <r>
    <s v="170062"/>
    <s v="CT Life Extension 2018 U3"/>
    <d v="2018-05-06T00:00:00"/>
    <s v="PVNGS"/>
    <n v="701075.35"/>
    <n v="701.07534999999996"/>
    <s v="918"/>
    <x v="0"/>
    <x v="0"/>
  </r>
  <r>
    <s v="170095"/>
    <s v="Steam Generator Dispersant App U2"/>
    <d v="2019-08-31T00:00:00"/>
    <s v="PVNGS"/>
    <n v="80399.570000000007"/>
    <n v="80.399570000000011"/>
    <s v="918"/>
    <x v="0"/>
    <x v="0"/>
  </r>
  <r>
    <s v="170095"/>
    <s v="Steam Generator Dispersant App U2"/>
    <d v="2019-08-31T00:00:00"/>
    <s v="PVNGS"/>
    <n v="28101.06"/>
    <n v="28.10106"/>
    <s v="914"/>
    <x v="0"/>
    <x v="0"/>
  </r>
  <r>
    <s v="170108"/>
    <s v="Spent Fuel Pool Borated Inserts U2"/>
    <d v="2020-01-10T00:00:00"/>
    <s v="PVNGS"/>
    <n v="700661.62"/>
    <n v="700.66161999999997"/>
    <s v="918"/>
    <x v="0"/>
    <x v="0"/>
  </r>
  <r>
    <s v="170108"/>
    <s v="Spent Fuel Pool Borated Inserts U2"/>
    <d v="2020-01-10T00:00:00"/>
    <s v="PVNGS"/>
    <n v="238069.47"/>
    <n v="238.06947"/>
    <s v="914"/>
    <x v="0"/>
    <x v="0"/>
  </r>
  <r>
    <s v="170130"/>
    <s v="Air Washer Repl - HF System U1 A"/>
    <d v="2018-04-03T00:00:00"/>
    <s v="PVNGS"/>
    <n v="14738.35"/>
    <n v="14.738350000000001"/>
    <s v="918"/>
    <x v="0"/>
    <x v="0"/>
  </r>
  <r>
    <s v="170130"/>
    <s v="Air Washer Repl - HF System U1 A"/>
    <d v="2018-04-03T00:00:00"/>
    <s v="PVNGS"/>
    <n v="4354.57"/>
    <n v="4.3545699999999998"/>
    <s v="914"/>
    <x v="0"/>
    <x v="0"/>
  </r>
  <r>
    <s v="170131"/>
    <s v="Air Washer Repl - HF System U2 B"/>
    <d v="2018-03-23T00:00:00"/>
    <s v="PVNGS"/>
    <n v="20298.59"/>
    <n v="20.298590000000001"/>
    <s v="918"/>
    <x v="0"/>
    <x v="0"/>
  </r>
  <r>
    <s v="170131"/>
    <s v="Air Washer Repl - HF System U2 B"/>
    <d v="2018-03-23T00:00:00"/>
    <s v="PVNGS"/>
    <n v="3987.56"/>
    <n v="3.9875599999999998"/>
    <s v="914"/>
    <x v="0"/>
    <x v="0"/>
  </r>
  <r>
    <s v="170157"/>
    <s v="PW Sump Pit Platforms U1"/>
    <d v="2017-10-27T00:00:00"/>
    <s v="PVNGS"/>
    <n v="15138.84"/>
    <n v="15.13884"/>
    <s v="918"/>
    <x v="0"/>
    <x v="0"/>
  </r>
  <r>
    <s v="170157"/>
    <s v="PW Sump Pit Platforms U1"/>
    <d v="2017-10-27T00:00:00"/>
    <s v="PVNGS"/>
    <n v="4992.2299999999996"/>
    <n v="4.9922299999999993"/>
    <s v="914"/>
    <x v="0"/>
    <x v="0"/>
  </r>
  <r>
    <s v="170158"/>
    <s v="PW Sump Pit Platforms U2"/>
    <d v="2017-12-08T00:00:00"/>
    <s v="PVNGS"/>
    <n v="882.58"/>
    <n v="0.88258000000000003"/>
    <s v="914"/>
    <x v="0"/>
    <x v="0"/>
  </r>
  <r>
    <s v="170158"/>
    <s v="PW Sump Pit Platforms U2"/>
    <d v="2017-12-08T00:00:00"/>
    <s v="PVNGS"/>
    <n v="6344.52"/>
    <n v="6.3445200000000002"/>
    <s v="918"/>
    <x v="0"/>
    <x v="0"/>
  </r>
  <r>
    <s v="170159"/>
    <s v="PW Sump Pit Platforms U3"/>
    <d v="2017-12-12T00:00:00"/>
    <s v="PVNGS"/>
    <n v="4610.83"/>
    <n v="4.61083"/>
    <s v="918"/>
    <x v="0"/>
    <x v="0"/>
  </r>
  <r>
    <s v="170159"/>
    <s v="PW Sump Pit Platforms U3"/>
    <d v="2017-12-12T00:00:00"/>
    <s v="PVNGS"/>
    <n v="609.79"/>
    <n v="0.60978999999999994"/>
    <s v="914"/>
    <x v="0"/>
    <x v="0"/>
  </r>
  <r>
    <s v="170194"/>
    <s v="PAMU Air Handling Unit 1"/>
    <d v="2019-03-26T00:00:00"/>
    <s v="PVNGS"/>
    <n v="31983.69"/>
    <n v="31.983689999999999"/>
    <s v="918"/>
    <x v="0"/>
    <x v="0"/>
  </r>
  <r>
    <s v="170194"/>
    <s v="PAMU Air Handling Unit 1"/>
    <d v="2019-03-26T00:00:00"/>
    <s v="PVNGS"/>
    <n v="8029.28"/>
    <n v="8.02928"/>
    <s v="914"/>
    <x v="0"/>
    <x v="0"/>
  </r>
  <r>
    <s v="180058"/>
    <s v="CT Life Extension 2018 U2"/>
    <d v="2018-12-03T00:00:00"/>
    <s v="PVNGS"/>
    <n v="196078.74"/>
    <n v="196.07873999999998"/>
    <s v="914"/>
    <x v="0"/>
    <x v="0"/>
  </r>
  <r>
    <s v="180058"/>
    <s v="CT Life Extension 2018 U2"/>
    <d v="2018-12-03T00:00:00"/>
    <s v="PVNGS"/>
    <n v="455507.68"/>
    <n v="455.50767999999999"/>
    <s v="918"/>
    <x v="0"/>
    <x v="0"/>
  </r>
  <r>
    <s v="180059"/>
    <s v="CT Life Extension 2019 U1"/>
    <d v="2019-05-05T00:00:00"/>
    <s v="PVNGS"/>
    <n v="454691.08"/>
    <n v="454.69108"/>
    <s v="918"/>
    <x v="0"/>
    <x v="0"/>
  </r>
  <r>
    <s v="180059"/>
    <s v="CT Life Extension 2019 U1"/>
    <d v="2019-05-05T00:00:00"/>
    <s v="PVNGS"/>
    <n v="208975.76"/>
    <n v="208.97576000000001"/>
    <s v="914"/>
    <x v="0"/>
    <x v="0"/>
  </r>
  <r>
    <s v="180102"/>
    <s v="Steam Generator Dispersant App U3"/>
    <d v="2019-02-12T00:00:00"/>
    <s v="PVNGS"/>
    <n v="40616.33"/>
    <n v="40.616330000000005"/>
    <s v="914"/>
    <x v="0"/>
    <x v="0"/>
  </r>
  <r>
    <s v="180102"/>
    <s v="Steam Generator Dispersant App U3"/>
    <d v="2019-02-12T00:00:00"/>
    <s v="PVNGS"/>
    <n v="161166.18"/>
    <n v="161.16618"/>
    <s v="918"/>
    <x v="0"/>
    <x v="0"/>
  </r>
  <r>
    <s v="180115"/>
    <s v="Spent Fuel Pool Borated Inserts U3"/>
    <d v="2019-11-06T00:00:00"/>
    <s v="PVNGS"/>
    <n v="529004.39"/>
    <n v="529.00439000000006"/>
    <s v="918"/>
    <x v="0"/>
    <x v="0"/>
  </r>
  <r>
    <s v="180115"/>
    <s v="Spent Fuel Pool Borated Inserts U3"/>
    <d v="2019-11-06T00:00:00"/>
    <s v="PVNGS"/>
    <n v="147560.92000000001"/>
    <n v="147.56092000000001"/>
    <s v="914"/>
    <x v="0"/>
    <x v="0"/>
  </r>
  <r>
    <s v="180172"/>
    <s v="PAMU Air Handling Unit 2"/>
    <d v="2019-03-26T00:00:00"/>
    <s v="PVNGS"/>
    <n v="2785.93"/>
    <n v="2.78593"/>
    <s v="914"/>
    <x v="0"/>
    <x v="0"/>
  </r>
  <r>
    <s v="180172"/>
    <s v="PAMU Air Handling Unit 2"/>
    <d v="2019-03-26T00:00:00"/>
    <s v="PVNGS"/>
    <n v="18942.63"/>
    <n v="18.942630000000001"/>
    <s v="918"/>
    <x v="0"/>
    <x v="0"/>
  </r>
  <r>
    <s v="180173"/>
    <s v="PAMU Air Handling Unit 3"/>
    <d v="2019-03-26T00:00:00"/>
    <s v="PVNGS"/>
    <n v="4653.38"/>
    <n v="4.6533800000000003"/>
    <s v="914"/>
    <x v="0"/>
    <x v="0"/>
  </r>
  <r>
    <s v="180173"/>
    <s v="PAMU Air Handling Unit 3"/>
    <d v="2019-03-26T00:00:00"/>
    <s v="PVNGS"/>
    <n v="12347.26"/>
    <n v="12.34726"/>
    <s v="918"/>
    <x v="0"/>
    <x v="0"/>
  </r>
  <r>
    <s v="180188"/>
    <s v="SOCA Cable Replacement"/>
    <d v="2018-12-21T00:00:00"/>
    <s v="PVNGS"/>
    <n v="251904.82"/>
    <n v="251.90482"/>
    <s v="918"/>
    <x v="0"/>
    <x v="0"/>
  </r>
  <r>
    <s v="180188"/>
    <s v="SOCA Cable Replacement"/>
    <d v="2018-12-21T00:00:00"/>
    <s v="PVNGS"/>
    <n v="83093.45"/>
    <n v="83.09344999999999"/>
    <s v="914"/>
    <x v="0"/>
    <x v="0"/>
  </r>
  <r>
    <s v="180201"/>
    <s v="Normal Chiller Replacement U2"/>
    <d v="2020-10-27T00:00:00"/>
    <s v="PVNGS"/>
    <n v="241163.28"/>
    <n v="241.16327999999999"/>
    <s v="914"/>
    <x v="0"/>
    <x v="0"/>
  </r>
  <r>
    <s v="180201"/>
    <s v="Normal Chiller Replacement U2"/>
    <d v="2020-10-27T00:00:00"/>
    <s v="PVNGS"/>
    <n v="637951.17000000004"/>
    <n v="637.95117000000005"/>
    <s v="918"/>
    <x v="0"/>
    <x v="0"/>
  </r>
  <r>
    <s v="190040"/>
    <s v="CT Life Extension 2019 U3"/>
    <d v="2019-11-27T00:00:00"/>
    <s v="PVNGS"/>
    <n v="241016.3"/>
    <n v="241.0163"/>
    <s v="914"/>
    <x v="0"/>
    <x v="0"/>
  </r>
  <r>
    <s v="190040"/>
    <s v="CT Life Extension 2019 U3"/>
    <d v="2019-11-27T00:00:00"/>
    <s v="PVNGS"/>
    <n v="527189.17000000004"/>
    <n v="527.18916999999999"/>
    <s v="918"/>
    <x v="0"/>
    <x v="0"/>
  </r>
  <r>
    <s v="190098"/>
    <s v="Voltage Relay Repl 1R21-B"/>
    <d v="2019-05-05T00:00:00"/>
    <s v="PVNGS"/>
    <n v="9597.4500000000007"/>
    <n v="9.5974500000000003"/>
    <s v="914"/>
    <x v="0"/>
    <x v="0"/>
  </r>
  <r>
    <s v="190098"/>
    <s v="Voltage Relay Repl 1R21-B"/>
    <d v="2019-05-05T00:00:00"/>
    <s v="PVNGS"/>
    <n v="34408.83"/>
    <n v="34.408830000000002"/>
    <s v="918"/>
    <x v="0"/>
    <x v="0"/>
  </r>
  <r>
    <s v="190099"/>
    <s v="Voltage Relay Repl 3R21-B"/>
    <d v="2019-11-21T00:00:00"/>
    <s v="PVNGS"/>
    <n v="25088.41"/>
    <n v="25.08841"/>
    <s v="918"/>
    <x v="0"/>
    <x v="0"/>
  </r>
  <r>
    <s v="190099"/>
    <s v="Voltage Relay Repl 3R21-B"/>
    <d v="2019-11-21T00:00:00"/>
    <s v="PVNGS"/>
    <n v="8922.25"/>
    <n v="8.92225"/>
    <s v="914"/>
    <x v="0"/>
    <x v="0"/>
  </r>
  <r>
    <s v="190191"/>
    <s v="Minor Modifications U1 - 2019"/>
    <d v="2019-12-31T00:00:00"/>
    <s v="PVNGS"/>
    <n v="-10199.790000000001"/>
    <n v="-10.19979"/>
    <s v="918"/>
    <x v="0"/>
    <x v="0"/>
  </r>
  <r>
    <s v="190191"/>
    <s v="Minor Modifications U1 - 2019"/>
    <d v="2019-12-31T00:00:00"/>
    <s v="PVNGS"/>
    <n v="2885.78"/>
    <n v="2.88578"/>
    <s v="914"/>
    <x v="0"/>
    <x v="0"/>
  </r>
  <r>
    <s v="190192"/>
    <s v="Minor Modifications U2 -  2019"/>
    <d v="2019-12-31T00:00:00"/>
    <s v="PVNGS"/>
    <n v="9855.6200000000008"/>
    <n v="9.85562"/>
    <s v="918"/>
    <x v="0"/>
    <x v="0"/>
  </r>
  <r>
    <s v="190192"/>
    <s v="Minor Modifications U2 -  2019"/>
    <d v="2019-12-31T00:00:00"/>
    <s v="PVNGS"/>
    <n v="5726.56"/>
    <n v="5.7265600000000001"/>
    <s v="914"/>
    <x v="0"/>
    <x v="0"/>
  </r>
  <r>
    <s v="190193"/>
    <s v="Minor Modifications U3 - 2019"/>
    <d v="2019-12-31T00:00:00"/>
    <s v="PVNGS"/>
    <n v="-9109.06"/>
    <n v="-9.1090599999999995"/>
    <s v="918"/>
    <x v="0"/>
    <x v="0"/>
  </r>
  <r>
    <s v="190193"/>
    <s v="Minor Modifications U3 - 2019"/>
    <d v="2019-12-31T00:00:00"/>
    <s v="PVNGS"/>
    <n v="7392.89"/>
    <n v="7.3928900000000004"/>
    <s v="914"/>
    <x v="0"/>
    <x v="0"/>
  </r>
  <r>
    <s v="200044"/>
    <s v="CT Life Extension 2020 U1"/>
    <d v="2020-12-03T00:00:00"/>
    <s v="PVNGS"/>
    <n v="140675.49"/>
    <n v="140.67549"/>
    <s v="914"/>
    <x v="0"/>
    <x v="0"/>
  </r>
  <r>
    <s v="200044"/>
    <s v="CT Life Extension 2020 U1"/>
    <d v="2020-12-03T00:00:00"/>
    <s v="PVNGS"/>
    <n v="296090.2"/>
    <n v="296.09020000000004"/>
    <s v="918"/>
    <x v="0"/>
    <x v="0"/>
  </r>
  <r>
    <s v="200065"/>
    <s v="CT Life Extension 2020 U2"/>
    <d v="2020-05-08T00:00:00"/>
    <s v="PVNGS"/>
    <n v="196313.43"/>
    <n v="196.31342999999998"/>
    <s v="914"/>
    <x v="0"/>
    <x v="0"/>
  </r>
  <r>
    <s v="200065"/>
    <s v="CT Life Extension 2020 U2"/>
    <d v="2020-05-08T00:00:00"/>
    <s v="PVNGS"/>
    <n v="749702.97"/>
    <n v="749.70296999999994"/>
    <s v="918"/>
    <x v="0"/>
    <x v="0"/>
  </r>
  <r>
    <s v="200166"/>
    <s v="Voltage Relay Repl 2R22-A"/>
    <d v="2020-04-17T00:00:00"/>
    <s v="PVNGS"/>
    <n v="5815.42"/>
    <n v="5.8154200000000005"/>
    <s v="914"/>
    <x v="0"/>
    <x v="0"/>
  </r>
  <r>
    <s v="200166"/>
    <s v="Voltage Relay Repl 2R22-A"/>
    <d v="2020-04-17T00:00:00"/>
    <s v="PVNGS"/>
    <n v="24270.01"/>
    <n v="24.270009999999999"/>
    <s v="918"/>
    <x v="0"/>
    <x v="0"/>
  </r>
  <r>
    <s v="200274"/>
    <s v="CO8 Heat Trace Controllers U1"/>
    <d v="2020-06-19T00:00:00"/>
    <s v="PVNGS"/>
    <n v="1637.7"/>
    <n v="1.6377000000000002"/>
    <s v="914"/>
    <x v="0"/>
    <x v="0"/>
  </r>
  <r>
    <s v="200274"/>
    <s v="CO8 Heat Trace Controllers U1"/>
    <d v="2020-06-19T00:00:00"/>
    <s v="PVNGS"/>
    <n v="8029.57"/>
    <n v="8.0295699999999997"/>
    <s v="918"/>
    <x v="0"/>
    <x v="0"/>
  </r>
  <r>
    <s v="200275"/>
    <s v="CO8 Heat Trace Controllers U2"/>
    <d v="2020-09-18T00:00:00"/>
    <s v="PVNGS"/>
    <n v="6239.17"/>
    <n v="6.2391699999999997"/>
    <s v="918"/>
    <x v="0"/>
    <x v="0"/>
  </r>
  <r>
    <s v="200275"/>
    <s v="CO8 Heat Trace Controllers U2"/>
    <d v="2020-09-18T00:00:00"/>
    <s v="PVNGS"/>
    <n v="1139.74"/>
    <n v="1.13974"/>
    <s v="914"/>
    <x v="0"/>
    <x v="0"/>
  </r>
  <r>
    <s v="200276"/>
    <s v="CO8 Heat Trace Controllers U3"/>
    <d v="2020-09-01T00:00:00"/>
    <s v="PVNGS"/>
    <n v="2142.31"/>
    <n v="2.1423100000000002"/>
    <s v="914"/>
    <x v="0"/>
    <x v="0"/>
  </r>
  <r>
    <s v="200276"/>
    <s v="CO8 Heat Trace Controllers U3"/>
    <d v="2020-09-01T00:00:00"/>
    <s v="PVNGS"/>
    <n v="11042.79"/>
    <n v="11.04279"/>
    <s v="918"/>
    <x v="0"/>
    <x v="0"/>
  </r>
  <r>
    <s v="090064"/>
    <s v="Nuclear Admin and Tech Manual Repl"/>
    <d v="2017-03-17T00:00:00"/>
    <s v="PVNGS"/>
    <n v="1017747.87"/>
    <n v="1017.74787"/>
    <s v="914"/>
    <x v="1"/>
    <x v="1"/>
  </r>
  <r>
    <s v="090064"/>
    <s v="Nuclear Admin and Tech Manual Repl"/>
    <d v="2017-03-17T00:00:00"/>
    <s v="PVNGS"/>
    <n v="3611565.5"/>
    <n v="3611.5655000000002"/>
    <s v="918"/>
    <x v="1"/>
    <x v="1"/>
  </r>
  <r>
    <s v="090120"/>
    <s v="Polar Crane U1"/>
    <d v="2020-11-18T00:00:00"/>
    <s v="PVNGS"/>
    <n v="256400.66"/>
    <n v="256.40066000000002"/>
    <s v="914"/>
    <x v="1"/>
    <x v="1"/>
  </r>
  <r>
    <s v="090120"/>
    <s v="Polar Crane U1"/>
    <d v="2020-11-18T00:00:00"/>
    <s v="PVNGS"/>
    <n v="626236.23"/>
    <n v="626.23622999999998"/>
    <s v="918"/>
    <x v="1"/>
    <x v="1"/>
  </r>
  <r>
    <s v="100095"/>
    <s v="NRCs Cyber Security Regulation"/>
    <d v="2017-12-31T00:00:00"/>
    <s v="PVNGS"/>
    <n v="1152389.8"/>
    <n v="1152.3898000000002"/>
    <s v="914"/>
    <x v="1"/>
    <x v="1"/>
  </r>
  <r>
    <s v="100095"/>
    <s v="NRCs Cyber Security Regulation"/>
    <d v="2017-12-31T00:00:00"/>
    <s v="PVNGS"/>
    <n v="4160537.4"/>
    <n v="4160.5374000000002"/>
    <s v="918"/>
    <x v="1"/>
    <x v="1"/>
  </r>
  <r>
    <s v="100158"/>
    <s v="Polar Crane U2"/>
    <d v="2018-12-03T00:00:00"/>
    <s v="PVNGS"/>
    <n v="859764.94"/>
    <n v="859.76493999999991"/>
    <s v="914"/>
    <x v="1"/>
    <x v="1"/>
  </r>
  <r>
    <s v="100158"/>
    <s v="Polar Crane U2"/>
    <d v="2018-12-03T00:00:00"/>
    <s v="PVNGS"/>
    <n v="2868658.42"/>
    <n v="2868.6584199999998"/>
    <s v="918"/>
    <x v="1"/>
    <x v="1"/>
  </r>
  <r>
    <s v="100159"/>
    <s v="Polar Crane U3"/>
    <d v="2019-11-21T00:00:00"/>
    <s v="PVNGS"/>
    <n v="281357.45"/>
    <n v="281.35745000000003"/>
    <s v="914"/>
    <x v="1"/>
    <x v="1"/>
  </r>
  <r>
    <s v="100159"/>
    <s v="Polar Crane U3"/>
    <d v="2019-11-21T00:00:00"/>
    <s v="PVNGS"/>
    <n v="729838.03"/>
    <n v="729.83803"/>
    <s v="918"/>
    <x v="1"/>
    <x v="1"/>
  </r>
  <r>
    <s v="110060"/>
    <s v="Main Generator Stator Rewind U2"/>
    <d v="2019-01-18T00:00:00"/>
    <s v="PVNGS"/>
    <n v="541152.80000000005"/>
    <n v="541.15280000000007"/>
    <s v="914"/>
    <x v="1"/>
    <x v="1"/>
  </r>
  <r>
    <s v="110060"/>
    <s v="Main Generator Stator Rewind U2"/>
    <d v="2019-01-18T00:00:00"/>
    <s v="PVNGS"/>
    <n v="1527122.57"/>
    <n v="1527.12257"/>
    <s v="918"/>
    <x v="1"/>
    <x v="1"/>
  </r>
  <r>
    <s v="120082"/>
    <s v="License Renewal - Eqpmnt Qual Repl"/>
    <d v="2020-01-10T00:00:00"/>
    <s v="PVNGS"/>
    <n v="92838.93"/>
    <n v="92.838929999999991"/>
    <s v="914"/>
    <x v="1"/>
    <x v="1"/>
  </r>
  <r>
    <s v="120082"/>
    <s v="License Renewal - Eqpmnt Qual Repl"/>
    <d v="2020-01-10T00:00:00"/>
    <s v="PVNGS"/>
    <n v="368379.99"/>
    <n v="368.37998999999996"/>
    <s v="918"/>
    <x v="1"/>
    <x v="1"/>
  </r>
  <r>
    <s v="130064"/>
    <s v="Stator Leak Monitoring System HP U3"/>
    <d v="2016-11-05T00:00:00"/>
    <s v="PVNGS"/>
    <n v="9587.08"/>
    <n v="9.5870800000000003"/>
    <s v="914"/>
    <x v="1"/>
    <x v="1"/>
  </r>
  <r>
    <s v="130064"/>
    <s v="Stator Leak Monitoring System HP U3"/>
    <d v="2016-11-05T00:00:00"/>
    <s v="PVNGS"/>
    <n v="37701.03"/>
    <n v="37.701029999999996"/>
    <s v="918"/>
    <x v="1"/>
    <x v="1"/>
  </r>
  <r>
    <s v="130173"/>
    <s v="SP Pump Capital Spare"/>
    <d v="2017-04-17T00:00:00"/>
    <s v="PVNGS"/>
    <n v="69148.14"/>
    <n v="69.148139999999998"/>
    <s v="914"/>
    <x v="1"/>
    <x v="1"/>
  </r>
  <r>
    <s v="130173"/>
    <s v="SP Pump Capital Spare"/>
    <d v="2017-04-17T00:00:00"/>
    <s v="PVNGS"/>
    <n v="232631.15"/>
    <n v="232.63114999999999"/>
    <s v="918"/>
    <x v="1"/>
    <x v="1"/>
  </r>
  <r>
    <s v="150038"/>
    <s v="Main Transformer Repl U3"/>
    <d v="2016-11-05T00:00:00"/>
    <s v="PVNGS"/>
    <n v="130505.06"/>
    <n v="130.50505999999999"/>
    <s v="914"/>
    <x v="1"/>
    <x v="1"/>
  </r>
  <r>
    <s v="150038"/>
    <s v="Main Transformer Repl U3"/>
    <d v="2016-11-05T00:00:00"/>
    <s v="PVNGS"/>
    <n v="672871.45"/>
    <n v="672.87144999999998"/>
    <s v="918"/>
    <x v="1"/>
    <x v="1"/>
  </r>
  <r>
    <s v="150075"/>
    <s v="Piping-Essential SP Backwash Repl U3"/>
    <d v="2017-11-20T00:00:00"/>
    <s v="PVNGS"/>
    <n v="68681.09"/>
    <n v="68.681089999999998"/>
    <s v="914"/>
    <x v="1"/>
    <x v="1"/>
  </r>
  <r>
    <s v="150075"/>
    <s v="Piping-Essential SP Backwash Repl U3"/>
    <d v="2017-11-20T00:00:00"/>
    <s v="PVNGS"/>
    <n v="268587.78000000003"/>
    <n v="268.58778000000001"/>
    <s v="918"/>
    <x v="1"/>
    <x v="1"/>
  </r>
  <r>
    <s v="150121"/>
    <s v="Magnastor Dry Cask Storage"/>
    <d v="2020-03-18T00:00:00"/>
    <s v="PVNGS"/>
    <n v="154719.04999999999"/>
    <n v="154.71904999999998"/>
    <s v="914"/>
    <x v="1"/>
    <x v="1"/>
  </r>
  <r>
    <s v="150121"/>
    <s v="Magnastor Dry Cask Storage"/>
    <d v="2020-03-18T00:00:00"/>
    <s v="PVNGS"/>
    <n v="727892.24"/>
    <n v="727.89224000000002"/>
    <s v="918"/>
    <x v="1"/>
    <x v="1"/>
  </r>
  <r>
    <s v="150131"/>
    <s v="Turbine Building Lighting U1"/>
    <d v="2018-07-06T00:00:00"/>
    <s v="PVNGS"/>
    <n v="124911.65"/>
    <n v="124.91164999999999"/>
    <s v="918"/>
    <x v="1"/>
    <x v="1"/>
  </r>
  <r>
    <s v="150131"/>
    <s v="Turbine Building Lighting U1"/>
    <d v="2018-07-06T00:00:00"/>
    <s v="PVNGS"/>
    <n v="46577.65"/>
    <n v="46.577649999999998"/>
    <s v="914"/>
    <x v="1"/>
    <x v="1"/>
  </r>
  <r>
    <s v="150138"/>
    <s v="RCP Motor Repl 3R19"/>
    <d v="2016-11-05T00:00:00"/>
    <s v="PVNGS"/>
    <n v="512485.67"/>
    <n v="512.48567000000003"/>
    <s v="918"/>
    <x v="1"/>
    <x v="1"/>
  </r>
  <r>
    <s v="150138"/>
    <s v="RCP Motor Repl 3R19"/>
    <d v="2016-11-05T00:00:00"/>
    <s v="PVNGS"/>
    <n v="207990.51"/>
    <n v="207.99051"/>
    <s v="914"/>
    <x v="1"/>
    <x v="1"/>
  </r>
  <r>
    <s v="150218"/>
    <s v="CEDM Coil Stack Replacement 2R20"/>
    <d v="2017-05-08T00:00:00"/>
    <s v="PVNGS"/>
    <n v="337662.51"/>
    <n v="337.66251"/>
    <s v="914"/>
    <x v="1"/>
    <x v="1"/>
  </r>
  <r>
    <s v="150218"/>
    <s v="CEDM Coil Stack Replacement 2R20"/>
    <d v="2017-05-08T00:00:00"/>
    <s v="PVNGS"/>
    <n v="778435.35"/>
    <n v="778.43534999999997"/>
    <s v="918"/>
    <x v="1"/>
    <x v="1"/>
  </r>
  <r>
    <s v="160006"/>
    <s v="LP Feedwater Heater Repl U1R21"/>
    <d v="2019-05-08T00:00:00"/>
    <s v="PVNGS"/>
    <n v="518904.02"/>
    <n v="518.90402000000006"/>
    <s v="914"/>
    <x v="1"/>
    <x v="1"/>
  </r>
  <r>
    <s v="160006"/>
    <s v="LP Feedwater Heater Repl U1R21"/>
    <d v="2019-05-08T00:00:00"/>
    <s v="PVNGS"/>
    <n v="1523910.48"/>
    <n v="1523.91048"/>
    <s v="918"/>
    <x v="1"/>
    <x v="1"/>
  </r>
  <r>
    <s v="160007"/>
    <s v="LP Feedwater Heater Repl U3R21"/>
    <d v="2019-11-21T00:00:00"/>
    <s v="PVNGS"/>
    <n v="510681.15"/>
    <n v="510.68115"/>
    <s v="914"/>
    <x v="1"/>
    <x v="1"/>
  </r>
  <r>
    <s v="160007"/>
    <s v="LP Feedwater Heater Repl U3R21"/>
    <d v="2019-11-21T00:00:00"/>
    <s v="PVNGS"/>
    <n v="1338343.83"/>
    <n v="1338.34383"/>
    <s v="918"/>
    <x v="1"/>
    <x v="1"/>
  </r>
  <r>
    <s v="160019"/>
    <s v="Cathodic Protection 2016"/>
    <d v="2016-12-31T00:00:00"/>
    <s v="PVNGS"/>
    <n v="74594.69"/>
    <n v="74.59469"/>
    <s v="918"/>
    <x v="1"/>
    <x v="1"/>
  </r>
  <r>
    <s v="160019"/>
    <s v="Cathodic Protection 2016"/>
    <d v="2016-12-31T00:00:00"/>
    <s v="PVNGS"/>
    <n v="19278.509999999998"/>
    <n v="19.278509999999997"/>
    <s v="914"/>
    <x v="1"/>
    <x v="1"/>
  </r>
  <r>
    <s v="160026"/>
    <s v="Station Battery Repl U3 2016"/>
    <d v="2016-11-05T00:00:00"/>
    <s v="PVNGS"/>
    <n v="13940.36"/>
    <n v="13.94036"/>
    <s v="914"/>
    <x v="1"/>
    <x v="1"/>
  </r>
  <r>
    <s v="160026"/>
    <s v="Station Battery Repl U3 2016"/>
    <d v="2016-11-05T00:00:00"/>
    <s v="PVNGS"/>
    <n v="32500.85"/>
    <n v="32.50085"/>
    <s v="918"/>
    <x v="1"/>
    <x v="1"/>
  </r>
  <r>
    <s v="160031"/>
    <s v="Main Transformer Repl 2R21"/>
    <d v="2018-12-03T00:00:00"/>
    <s v="PVNGS"/>
    <n v="135189.84"/>
    <n v="135.18984"/>
    <s v="914"/>
    <x v="1"/>
    <x v="1"/>
  </r>
  <r>
    <s v="160031"/>
    <s v="Main Transformer Repl 2R21"/>
    <d v="2018-12-03T00:00:00"/>
    <s v="PVNGS"/>
    <n v="569429.82999999996"/>
    <n v="569.42982999999992"/>
    <s v="918"/>
    <x v="1"/>
    <x v="1"/>
  </r>
  <r>
    <s v="160034"/>
    <s v="Pump Replacements U3 2016"/>
    <d v="2016-11-05T00:00:00"/>
    <s v="PVNGS"/>
    <n v="71131.25"/>
    <n v="71.131249999999994"/>
    <s v="914"/>
    <x v="1"/>
    <x v="1"/>
  </r>
  <r>
    <s v="160034"/>
    <s v="Pump Replacements U3 2016"/>
    <d v="2016-11-05T00:00:00"/>
    <s v="PVNGS"/>
    <n v="119028.71"/>
    <n v="119.02871"/>
    <s v="918"/>
    <x v="1"/>
    <x v="1"/>
  </r>
  <r>
    <s v="160036"/>
    <s v="Motor Replacements U3 2016"/>
    <d v="2016-11-05T00:00:00"/>
    <s v="PVNGS"/>
    <n v="36446.51"/>
    <n v="36.446510000000004"/>
    <s v="914"/>
    <x v="1"/>
    <x v="1"/>
  </r>
  <r>
    <s v="160036"/>
    <s v="Motor Replacements U3 2016"/>
    <d v="2016-11-05T00:00:00"/>
    <s v="PVNGS"/>
    <n v="-24799.39"/>
    <n v="-24.799389999999999"/>
    <s v="918"/>
    <x v="1"/>
    <x v="1"/>
  </r>
  <r>
    <s v="160037"/>
    <s v="Motor Replacements U2 2016"/>
    <d v="2016-12-31T00:00:00"/>
    <s v="PVNGS"/>
    <n v="1222.79"/>
    <n v="1.22279"/>
    <s v="914"/>
    <x v="1"/>
    <x v="1"/>
  </r>
  <r>
    <s v="160037"/>
    <s v="Motor Replacements U2 2016"/>
    <d v="2016-12-31T00:00:00"/>
    <s v="PVNGS"/>
    <n v="5328.37"/>
    <n v="5.3283699999999996"/>
    <s v="918"/>
    <x v="1"/>
    <x v="1"/>
  </r>
  <r>
    <s v="160038"/>
    <s v="Valve Replacements U3 2016"/>
    <d v="2016-11-05T00:00:00"/>
    <s v="PVNGS"/>
    <n v="8102.19"/>
    <n v="8.1021900000000002"/>
    <s v="914"/>
    <x v="1"/>
    <x v="1"/>
  </r>
  <r>
    <s v="160038"/>
    <s v="Valve Replacements U3 2016"/>
    <d v="2016-11-05T00:00:00"/>
    <s v="PVNGS"/>
    <n v="46745.85"/>
    <n v="46.745849999999997"/>
    <s v="918"/>
    <x v="1"/>
    <x v="1"/>
  </r>
  <r>
    <s v="160051"/>
    <s v="Acid Tank Replacements"/>
    <d v="2019-06-30T00:00:00"/>
    <s v="PVNGS"/>
    <n v="18941.22"/>
    <n v="18.941220000000001"/>
    <s v="914"/>
    <x v="1"/>
    <x v="1"/>
  </r>
  <r>
    <s v="160051"/>
    <s v="Acid Tank Replacements"/>
    <d v="2019-06-30T00:00:00"/>
    <s v="PVNGS"/>
    <n v="90438.25"/>
    <n v="90.438249999999996"/>
    <s v="918"/>
    <x v="1"/>
    <x v="1"/>
  </r>
  <r>
    <s v="160055"/>
    <s v="Piping-Essential SP Backwash Repl U1"/>
    <d v="2020-04-05T00:00:00"/>
    <s v="PVNGS"/>
    <n v="29564.46"/>
    <n v="29.56446"/>
    <s v="914"/>
    <x v="1"/>
    <x v="1"/>
  </r>
  <r>
    <s v="160055"/>
    <s v="Piping-Essential SP Backwash Repl U1"/>
    <d v="2020-04-05T00:00:00"/>
    <s v="PVNGS"/>
    <n v="109518.87"/>
    <n v="109.51886999999999"/>
    <s v="918"/>
    <x v="1"/>
    <x v="1"/>
  </r>
  <r>
    <s v="160056"/>
    <s v="Turbine Valves U2 2017"/>
    <d v="2017-05-08T00:00:00"/>
    <s v="PVNGS"/>
    <n v="8199.51"/>
    <n v="8.1995100000000001"/>
    <s v="914"/>
    <x v="1"/>
    <x v="1"/>
  </r>
  <r>
    <s v="160056"/>
    <s v="Turbine Valves U2 2017"/>
    <d v="2017-05-08T00:00:00"/>
    <s v="PVNGS"/>
    <n v="25123.98"/>
    <n v="25.12398"/>
    <s v="918"/>
    <x v="1"/>
    <x v="1"/>
  </r>
  <r>
    <s v="160058"/>
    <s v="RCP Seal Replacements U3 2016"/>
    <d v="2016-11-05T00:00:00"/>
    <s v="PVNGS"/>
    <n v="5795.5"/>
    <n v="5.7954999999999997"/>
    <s v="914"/>
    <x v="1"/>
    <x v="1"/>
  </r>
  <r>
    <s v="160058"/>
    <s v="RCP Seal Replacements U3 2016"/>
    <d v="2016-11-05T00:00:00"/>
    <s v="PVNGS"/>
    <n v="20250.79"/>
    <n v="20.250790000000002"/>
    <s v="918"/>
    <x v="1"/>
    <x v="1"/>
  </r>
  <r>
    <s v="160059"/>
    <s v="RCP Motor Repl 2R20"/>
    <d v="2017-05-08T00:00:00"/>
    <s v="PVNGS"/>
    <n v="145885.12"/>
    <n v="145.88512"/>
    <s v="914"/>
    <x v="1"/>
    <x v="1"/>
  </r>
  <r>
    <s v="160059"/>
    <s v="RCP Motor Repl 2R20"/>
    <d v="2017-05-08T00:00:00"/>
    <s v="PVNGS"/>
    <n v="449997.5"/>
    <n v="449.9975"/>
    <s v="918"/>
    <x v="1"/>
    <x v="1"/>
  </r>
  <r>
    <s v="160116"/>
    <s v="HypoTrench(Blowdown M/U) U1"/>
    <d v="2018-09-30T00:00:00"/>
    <s v="PVNGS"/>
    <n v="54886.97"/>
    <n v="54.886969999999998"/>
    <s v="914"/>
    <x v="1"/>
    <x v="1"/>
  </r>
  <r>
    <s v="160116"/>
    <s v="HypoTrench(Blowdown M/U) U1"/>
    <d v="2018-09-30T00:00:00"/>
    <s v="PVNGS"/>
    <n v="196139.95"/>
    <n v="196.13995"/>
    <s v="918"/>
    <x v="1"/>
    <x v="1"/>
  </r>
  <r>
    <s v="160117"/>
    <s v="HypoTrench(Blowdown M/U) U2"/>
    <d v="2018-09-30T00:00:00"/>
    <s v="PVNGS"/>
    <n v="190728.48"/>
    <n v="190.72848000000002"/>
    <s v="918"/>
    <x v="1"/>
    <x v="1"/>
  </r>
  <r>
    <s v="160117"/>
    <s v="HypoTrench(Blowdown M/U) U2"/>
    <d v="2018-09-30T00:00:00"/>
    <s v="PVNGS"/>
    <n v="34455.599999999999"/>
    <n v="34.455599999999997"/>
    <s v="914"/>
    <x v="1"/>
    <x v="1"/>
  </r>
  <r>
    <s v="160121"/>
    <s v="RCP Motor Repl 1R20"/>
    <d v="2017-11-06T00:00:00"/>
    <s v="PVNGS"/>
    <n v="614644.73"/>
    <n v="614.64472999999998"/>
    <s v="918"/>
    <x v="1"/>
    <x v="1"/>
  </r>
  <r>
    <s v="160121"/>
    <s v="RCP Motor Repl 1R20"/>
    <d v="2017-11-06T00:00:00"/>
    <s v="PVNGS"/>
    <n v="147317.81"/>
    <n v="147.31781000000001"/>
    <s v="914"/>
    <x v="1"/>
    <x v="1"/>
  </r>
  <r>
    <s v="160122"/>
    <s v="FAC Mod  U3 2016"/>
    <d v="2016-11-05T00:00:00"/>
    <s v="PVNGS"/>
    <n v="33504.47"/>
    <n v="33.504469999999998"/>
    <s v="918"/>
    <x v="1"/>
    <x v="1"/>
  </r>
  <r>
    <s v="160122"/>
    <s v="FAC Mod  U3 2016"/>
    <d v="2016-11-05T00:00:00"/>
    <s v="PVNGS"/>
    <n v="12505.98"/>
    <n v="12.505979999999999"/>
    <s v="914"/>
    <x v="1"/>
    <x v="1"/>
  </r>
  <r>
    <s v="160133"/>
    <s v="Turbine Valves U3 2016"/>
    <d v="2016-11-05T00:00:00"/>
    <s v="PVNGS"/>
    <n v="28715.06"/>
    <n v="28.715060000000001"/>
    <s v="914"/>
    <x v="1"/>
    <x v="1"/>
  </r>
  <r>
    <s v="160133"/>
    <s v="Turbine Valves U3 2016"/>
    <d v="2016-11-05T00:00:00"/>
    <s v="PVNGS"/>
    <n v="176751.29"/>
    <n v="176.75129000000001"/>
    <s v="918"/>
    <x v="1"/>
    <x v="1"/>
  </r>
  <r>
    <s v="160136"/>
    <s v="Site Tools and Equipment 2016"/>
    <d v="2016-12-31T00:00:00"/>
    <s v="PVNGS"/>
    <n v="3589.91"/>
    <n v="3.5899099999999997"/>
    <s v="914"/>
    <x v="1"/>
    <x v="1"/>
  </r>
  <r>
    <s v="160143"/>
    <s v="Secondary Vessel Reline U3 2016"/>
    <d v="2016-11-05T00:00:00"/>
    <s v="PVNGS"/>
    <n v="25961.040000000001"/>
    <n v="25.961040000000001"/>
    <s v="918"/>
    <x v="1"/>
    <x v="1"/>
  </r>
  <r>
    <s v="160143"/>
    <s v="Secondary Vessel Reline U3 2016"/>
    <d v="2016-11-05T00:00:00"/>
    <s v="PVNGS"/>
    <n v="10804.62"/>
    <n v="10.804620000000002"/>
    <s v="914"/>
    <x v="1"/>
    <x v="1"/>
  </r>
  <r>
    <s v="160151"/>
    <s v="Main Generator HVB U3"/>
    <d v="2016-11-05T00:00:00"/>
    <s v="PVNGS"/>
    <n v="35364.160000000003"/>
    <n v="35.364160000000005"/>
    <s v="918"/>
    <x v="1"/>
    <x v="1"/>
  </r>
  <r>
    <s v="160151"/>
    <s v="Main Generator HVB U3"/>
    <d v="2016-11-05T00:00:00"/>
    <s v="PVNGS"/>
    <n v="14558.23"/>
    <n v="14.55823"/>
    <s v="914"/>
    <x v="1"/>
    <x v="1"/>
  </r>
  <r>
    <s v="160154"/>
    <s v="Main Xfmr Arrester Repl U3"/>
    <d v="2016-11-05T00:00:00"/>
    <s v="PVNGS"/>
    <n v="8557.98"/>
    <n v="8.5579799999999988"/>
    <s v="918"/>
    <x v="1"/>
    <x v="1"/>
  </r>
  <r>
    <s v="160154"/>
    <s v="Main Xfmr Arrester Repl U3"/>
    <d v="2016-11-05T00:00:00"/>
    <s v="PVNGS"/>
    <n v="3349.87"/>
    <n v="3.3498699999999997"/>
    <s v="914"/>
    <x v="1"/>
    <x v="1"/>
  </r>
  <r>
    <s v="160159"/>
    <s v="Security Camera Replacement 2016"/>
    <d v="2016-12-31T00:00:00"/>
    <s v="PVNGS"/>
    <n v="3868.67"/>
    <n v="3.8686700000000003"/>
    <s v="914"/>
    <x v="1"/>
    <x v="1"/>
  </r>
  <r>
    <s v="160159"/>
    <s v="Security Camera Replacement 2016"/>
    <d v="2016-12-31T00:00:00"/>
    <s v="PVNGS"/>
    <n v="11549.24"/>
    <n v="11.549239999999999"/>
    <s v="918"/>
    <x v="1"/>
    <x v="1"/>
  </r>
  <r>
    <s v="160181"/>
    <s v="Site Tools - Engineering"/>
    <d v="2016-12-31T00:00:00"/>
    <s v="PVNGS"/>
    <n v="5448.55"/>
    <n v="5.44855"/>
    <s v="914"/>
    <x v="1"/>
    <x v="1"/>
  </r>
  <r>
    <s v="160182"/>
    <s v="Site Tools - Maintenance"/>
    <d v="2016-12-31T00:00:00"/>
    <s v="PVNGS"/>
    <n v="5123.62"/>
    <n v="5.1236199999999998"/>
    <s v="914"/>
    <x v="1"/>
    <x v="1"/>
  </r>
  <r>
    <s v="160183"/>
    <s v="Site Tools - RP/Chemistry"/>
    <d v="2016-12-31T00:00:00"/>
    <s v="PVNGS"/>
    <n v="8047.25"/>
    <n v="8.04725"/>
    <s v="914"/>
    <x v="1"/>
    <x v="1"/>
  </r>
  <r>
    <s v="160190"/>
    <s v="RCP Voltage Relay Repl 3R19"/>
    <d v="2016-11-05T00:00:00"/>
    <s v="PVNGS"/>
    <n v="3811.91"/>
    <n v="3.8119099999999997"/>
    <s v="914"/>
    <x v="1"/>
    <x v="1"/>
  </r>
  <r>
    <s v="160190"/>
    <s v="RCP Voltage Relay Repl 3R19"/>
    <d v="2016-11-05T00:00:00"/>
    <s v="PVNGS"/>
    <n v="9519.31"/>
    <n v="9.5193099999999991"/>
    <s v="918"/>
    <x v="1"/>
    <x v="1"/>
  </r>
  <r>
    <s v="160200"/>
    <s v="LDHX Control Valve"/>
    <d v="2017-11-06T00:00:00"/>
    <s v="PVNGS"/>
    <n v="1556.3"/>
    <n v="1.5563"/>
    <s v="914"/>
    <x v="1"/>
    <x v="1"/>
  </r>
  <r>
    <s v="160200"/>
    <s v="LDHX Control Valve"/>
    <d v="2017-11-06T00:00:00"/>
    <s v="PVNGS"/>
    <n v="7109.31"/>
    <n v="7.1093100000000007"/>
    <s v="918"/>
    <x v="1"/>
    <x v="1"/>
  </r>
  <r>
    <s v="160201"/>
    <s v="LDHX Control Valve"/>
    <d v="2017-05-08T00:00:00"/>
    <s v="PVNGS"/>
    <n v="5704.33"/>
    <n v="5.7043299999999997"/>
    <s v="918"/>
    <x v="1"/>
    <x v="1"/>
  </r>
  <r>
    <s v="160201"/>
    <s v="LDHX Control Valve"/>
    <d v="2017-05-08T00:00:00"/>
    <s v="PVNGS"/>
    <n v="627.47"/>
    <n v="0.62746999999999997"/>
    <s v="914"/>
    <x v="1"/>
    <x v="1"/>
  </r>
  <r>
    <s v="160202"/>
    <s v="LDHX Control Valve"/>
    <d v="2018-05-06T00:00:00"/>
    <s v="PVNGS"/>
    <n v="1149.1400000000001"/>
    <n v="1.1491400000000001"/>
    <s v="914"/>
    <x v="1"/>
    <x v="1"/>
  </r>
  <r>
    <s v="160202"/>
    <s v="LDHX Control Valve"/>
    <d v="2018-05-06T00:00:00"/>
    <s v="PVNGS"/>
    <n v="5572.96"/>
    <n v="5.5729600000000001"/>
    <s v="918"/>
    <x v="1"/>
    <x v="1"/>
  </r>
  <r>
    <s v="160204"/>
    <s v="CEDM Coil Stack Repl 3R19"/>
    <d v="2016-11-05T00:00:00"/>
    <s v="PVNGS"/>
    <n v="3827.83"/>
    <n v="3.8278300000000001"/>
    <s v="918"/>
    <x v="1"/>
    <x v="1"/>
  </r>
  <r>
    <s v="160204"/>
    <s v="CEDM Coil Stack Repl 3R19"/>
    <d v="2016-11-05T00:00:00"/>
    <s v="PVNGS"/>
    <n v="905.08"/>
    <n v="0.90508"/>
    <s v="914"/>
    <x v="1"/>
    <x v="1"/>
  </r>
  <r>
    <s v="160206"/>
    <s v="Startup Channel Detector Repl 3R19"/>
    <d v="2016-11-05T00:00:00"/>
    <s v="PVNGS"/>
    <n v="-227.6"/>
    <n v="-0.2276"/>
    <s v="918"/>
    <x v="1"/>
    <x v="1"/>
  </r>
  <r>
    <s v="160206"/>
    <s v="Startup Channel Detector Repl 3R19"/>
    <d v="2016-11-05T00:00:00"/>
    <s v="PVNGS"/>
    <n v="46.91"/>
    <n v="4.6909999999999993E-2"/>
    <s v="914"/>
    <x v="1"/>
    <x v="1"/>
  </r>
  <r>
    <s v="160221"/>
    <s v="Unit 2 Online Emergent Valve Repl"/>
    <d v="2016-12-31T00:00:00"/>
    <s v="PVNGS"/>
    <n v="308.06"/>
    <n v="0.30806"/>
    <s v="914"/>
    <x v="1"/>
    <x v="1"/>
  </r>
  <r>
    <s v="160221"/>
    <s v="Unit 2 Online Emergent Valve Repl"/>
    <d v="2016-12-31T00:00:00"/>
    <s v="PVNGS"/>
    <n v="1345.22"/>
    <n v="1.3452200000000001"/>
    <s v="918"/>
    <x v="1"/>
    <x v="1"/>
  </r>
  <r>
    <s v="160261"/>
    <s v="Site Tools and Equipment 2016"/>
    <d v="2017-01-31T00:00:00"/>
    <s v="PVNGS"/>
    <n v="7721.77"/>
    <n v="7.7217700000000002"/>
    <s v="914"/>
    <x v="1"/>
    <x v="1"/>
  </r>
  <r>
    <s v="160274"/>
    <s v="Circuit Breaker Repl  B and D Battery"/>
    <d v="2016-11-04T00:00:00"/>
    <s v="PVNGS"/>
    <n v="8680.4599999999991"/>
    <n v="8.6804599999999983"/>
    <s v="914"/>
    <x v="1"/>
    <x v="1"/>
  </r>
  <r>
    <s v="160274"/>
    <s v="Circuit Breaker Repl  B and D Battery"/>
    <d v="2016-11-04T00:00:00"/>
    <s v="PVNGS"/>
    <n v="101311.58"/>
    <n v="101.31158000000001"/>
    <s v="918"/>
    <x v="1"/>
    <x v="1"/>
  </r>
  <r>
    <s v="160276"/>
    <s v="Security SOCA UPS System Replacement"/>
    <d v="2017-02-02T00:00:00"/>
    <s v="PVNGS"/>
    <n v="7937.57"/>
    <n v="7.93757"/>
    <s v="918"/>
    <x v="1"/>
    <x v="1"/>
  </r>
  <r>
    <s v="160276"/>
    <s v="Security SOCA UPS System Replacement"/>
    <d v="2017-02-02T00:00:00"/>
    <s v="PVNGS"/>
    <n v="885.33"/>
    <n v="0.88533000000000006"/>
    <s v="914"/>
    <x v="1"/>
    <x v="1"/>
  </r>
  <r>
    <s v="160277"/>
    <s v="Piping Inspection Equipment"/>
    <d v="2017-12-15T00:00:00"/>
    <s v="PVNGS"/>
    <n v="6565.92"/>
    <n v="6.5659200000000002"/>
    <s v="914"/>
    <x v="1"/>
    <x v="1"/>
  </r>
  <r>
    <s v="160278"/>
    <s v="3B Emergency Diesel Crank Shaft Replacement"/>
    <d v="2017-02-10T00:00:00"/>
    <s v="PVNGS"/>
    <n v="619943"/>
    <n v="619.94299999999998"/>
    <s v="914"/>
    <x v="1"/>
    <x v="1"/>
  </r>
  <r>
    <s v="160278"/>
    <s v="3B Emergency Diesel Crank Shaft Replacement"/>
    <d v="2017-02-10T00:00:00"/>
    <s v="PVNGS"/>
    <n v="1141547.98"/>
    <n v="1141.5479800000001"/>
    <s v="918"/>
    <x v="1"/>
    <x v="1"/>
  </r>
  <r>
    <s v="170002"/>
    <s v="FAC Mod U1 2017"/>
    <d v="2017-11-06T00:00:00"/>
    <s v="PVNGS"/>
    <n v="163609.65"/>
    <n v="163.60964999999999"/>
    <s v="918"/>
    <x v="1"/>
    <x v="1"/>
  </r>
  <r>
    <s v="170002"/>
    <s v="FAC Mod U1 2017"/>
    <d v="2017-11-06T00:00:00"/>
    <s v="PVNGS"/>
    <n v="52430.61"/>
    <n v="52.430610000000001"/>
    <s v="914"/>
    <x v="1"/>
    <x v="1"/>
  </r>
  <r>
    <s v="170008"/>
    <s v="Cathodic Protection 2017"/>
    <d v="2017-12-15T00:00:00"/>
    <s v="PVNGS"/>
    <n v="33617.71"/>
    <n v="33.617710000000002"/>
    <s v="914"/>
    <x v="1"/>
    <x v="1"/>
  </r>
  <r>
    <s v="170008"/>
    <s v="Cathodic Protection 2017"/>
    <d v="2017-12-15T00:00:00"/>
    <s v="PVNGS"/>
    <n v="116392.15"/>
    <n v="116.39215"/>
    <s v="918"/>
    <x v="1"/>
    <x v="1"/>
  </r>
  <r>
    <s v="170009"/>
    <s v="Fixed in-Core Detectors U1"/>
    <d v="2017-11-06T00:00:00"/>
    <s v="PVNGS"/>
    <n v="60082.6"/>
    <n v="60.082599999999999"/>
    <s v="914"/>
    <x v="1"/>
    <x v="1"/>
  </r>
  <r>
    <s v="170009"/>
    <s v="Fixed in-Core Detectors U1"/>
    <d v="2017-11-06T00:00:00"/>
    <s v="PVNGS"/>
    <n v="179572.02"/>
    <n v="179.57201999999998"/>
    <s v="918"/>
    <x v="1"/>
    <x v="1"/>
  </r>
  <r>
    <s v="170010"/>
    <s v="Station Battery Repl U1 2017"/>
    <d v="2017-11-06T00:00:00"/>
    <s v="PVNGS"/>
    <n v="14299.21"/>
    <n v="14.299209999999999"/>
    <s v="914"/>
    <x v="1"/>
    <x v="1"/>
  </r>
  <r>
    <s v="170010"/>
    <s v="Station Battery Repl U1 2017"/>
    <d v="2017-11-06T00:00:00"/>
    <s v="PVNGS"/>
    <n v="42119.11"/>
    <n v="42.119109999999999"/>
    <s v="918"/>
    <x v="1"/>
    <x v="1"/>
  </r>
  <r>
    <s v="170015"/>
    <s v="Pump Replacements U1 2017"/>
    <d v="2017-11-06T00:00:00"/>
    <s v="PVNGS"/>
    <n v="65396.33"/>
    <n v="65.396330000000006"/>
    <s v="918"/>
    <x v="1"/>
    <x v="1"/>
  </r>
  <r>
    <s v="170015"/>
    <s v="Pump Replacements U1 2017"/>
    <d v="2017-11-06T00:00:00"/>
    <s v="PVNGS"/>
    <n v="76228.710000000006"/>
    <n v="76.228710000000007"/>
    <s v="914"/>
    <x v="1"/>
    <x v="1"/>
  </r>
  <r>
    <s v="170017"/>
    <s v="Motor Replacements U1 2017"/>
    <d v="2017-11-06T00:00:00"/>
    <s v="PVNGS"/>
    <n v="13118.12"/>
    <n v="13.118120000000001"/>
    <s v="914"/>
    <x v="1"/>
    <x v="1"/>
  </r>
  <r>
    <s v="170017"/>
    <s v="Motor Replacements U1 2017"/>
    <d v="2017-11-06T00:00:00"/>
    <s v="PVNGS"/>
    <n v="36128.5"/>
    <n v="36.128500000000003"/>
    <s v="918"/>
    <x v="1"/>
    <x v="1"/>
  </r>
  <r>
    <s v="170029"/>
    <s v="Piping-Essential SP Backwash Repl U2"/>
    <d v="2018-03-15T00:00:00"/>
    <s v="PVNGS"/>
    <n v="150825.57999999999"/>
    <n v="150.82557999999997"/>
    <s v="918"/>
    <x v="1"/>
    <x v="1"/>
  </r>
  <r>
    <s v="170029"/>
    <s v="Piping-Essential SP Backwash Repl U2"/>
    <d v="2018-03-15T00:00:00"/>
    <s v="PVNGS"/>
    <n v="33616.68"/>
    <n v="33.616680000000002"/>
    <s v="914"/>
    <x v="1"/>
    <x v="1"/>
  </r>
  <r>
    <s v="170032"/>
    <s v="Motor Replacements U2 2017"/>
    <d v="2017-05-08T00:00:00"/>
    <s v="PVNGS"/>
    <n v="42661.39"/>
    <n v="42.661389999999997"/>
    <s v="918"/>
    <x v="1"/>
    <x v="1"/>
  </r>
  <r>
    <s v="170032"/>
    <s v="Motor Replacements U2 2017"/>
    <d v="2017-05-08T00:00:00"/>
    <s v="PVNGS"/>
    <n v="13530.94"/>
    <n v="13.530940000000001"/>
    <s v="914"/>
    <x v="1"/>
    <x v="1"/>
  </r>
  <r>
    <s v="170037"/>
    <s v="Pump Replacements U2 2017"/>
    <d v="2017-05-08T00:00:00"/>
    <s v="PVNGS"/>
    <n v="73100.97"/>
    <n v="73.100970000000004"/>
    <s v="914"/>
    <x v="1"/>
    <x v="1"/>
  </r>
  <r>
    <s v="170037"/>
    <s v="Pump Replacements U2 2017"/>
    <d v="2017-05-08T00:00:00"/>
    <s v="PVNGS"/>
    <n v="128953.22"/>
    <n v="128.95321999999999"/>
    <s v="918"/>
    <x v="1"/>
    <x v="1"/>
  </r>
  <r>
    <s v="170040"/>
    <s v="Piping-CW Pipeline Repl U2"/>
    <d v="2017-05-08T00:00:00"/>
    <s v="PVNGS"/>
    <n v="187048.6"/>
    <n v="187.04859999999999"/>
    <s v="918"/>
    <x v="1"/>
    <x v="1"/>
  </r>
  <r>
    <s v="170040"/>
    <s v="Piping-CW Pipeline Repl U2"/>
    <d v="2017-05-08T00:00:00"/>
    <s v="PVNGS"/>
    <n v="76852.679999999993"/>
    <n v="76.852679999999992"/>
    <s v="914"/>
    <x v="1"/>
    <x v="1"/>
  </r>
  <r>
    <s v="170045"/>
    <s v="Acid Tank Repl - 2023"/>
    <d v="2019-02-28T00:00:00"/>
    <s v="PVNGS"/>
    <n v="70595.92"/>
    <n v="70.595919999999992"/>
    <s v="918"/>
    <x v="1"/>
    <x v="1"/>
  </r>
  <r>
    <s v="170045"/>
    <s v="Acid Tank Repl - 2023"/>
    <d v="2019-02-28T00:00:00"/>
    <s v="PVNGS"/>
    <n v="21016.18"/>
    <n v="21.016179999999999"/>
    <s v="914"/>
    <x v="1"/>
    <x v="1"/>
  </r>
  <r>
    <s v="170052"/>
    <s v="Bulk Acid Storage Tank 2017"/>
    <d v="2017-04-15T00:00:00"/>
    <s v="PVNGS"/>
    <n v="5891.22"/>
    <n v="5.8912200000000006"/>
    <s v="914"/>
    <x v="1"/>
    <x v="1"/>
  </r>
  <r>
    <s v="170052"/>
    <s v="Bulk Acid Storage Tank 2017"/>
    <d v="2017-04-15T00:00:00"/>
    <s v="PVNGS"/>
    <n v="12592.35"/>
    <n v="12.59235"/>
    <s v="918"/>
    <x v="1"/>
    <x v="1"/>
  </r>
  <r>
    <s v="170063"/>
    <s v="Main Generator HVB U1"/>
    <d v="2017-11-06T00:00:00"/>
    <s v="PVNGS"/>
    <n v="23141.52"/>
    <n v="23.14152"/>
    <s v="914"/>
    <x v="1"/>
    <x v="1"/>
  </r>
  <r>
    <s v="170063"/>
    <s v="Main Generator HVB U1"/>
    <d v="2017-11-06T00:00:00"/>
    <s v="PVNGS"/>
    <n v="87263.48"/>
    <n v="87.263480000000001"/>
    <s v="918"/>
    <x v="1"/>
    <x v="1"/>
  </r>
  <r>
    <s v="170064"/>
    <s v="Security Camera Replacement 2017"/>
    <d v="2017-12-15T00:00:00"/>
    <s v="PVNGS"/>
    <n v="15892.67"/>
    <n v="15.892670000000001"/>
    <s v="918"/>
    <x v="1"/>
    <x v="1"/>
  </r>
  <r>
    <s v="170064"/>
    <s v="Security Camera Replacement 2017"/>
    <d v="2017-12-15T00:00:00"/>
    <s v="PVNGS"/>
    <n v="7563.32"/>
    <n v="7.56332"/>
    <s v="914"/>
    <x v="1"/>
    <x v="1"/>
  </r>
  <r>
    <s v="170065"/>
    <s v="RCP Motor Repl 2R21"/>
    <d v="2018-12-03T00:00:00"/>
    <s v="PVNGS"/>
    <n v="122979.38"/>
    <n v="122.97938000000001"/>
    <s v="914"/>
    <x v="1"/>
    <x v="1"/>
  </r>
  <r>
    <s v="170065"/>
    <s v="RCP Motor Repl 2R21"/>
    <d v="2018-12-03T00:00:00"/>
    <s v="PVNGS"/>
    <n v="418162.34"/>
    <n v="418.16234000000003"/>
    <s v="918"/>
    <x v="1"/>
    <x v="1"/>
  </r>
  <r>
    <s v="170066"/>
    <s v="RCP Motor Repl 1R21"/>
    <d v="2019-05-05T00:00:00"/>
    <s v="PVNGS"/>
    <n v="504711.17"/>
    <n v="504.71116999999998"/>
    <s v="918"/>
    <x v="1"/>
    <x v="1"/>
  </r>
  <r>
    <s v="170066"/>
    <s v="RCP Motor Repl 1R21"/>
    <d v="2019-05-05T00:00:00"/>
    <s v="PVNGS"/>
    <n v="156901.23000000001"/>
    <n v="156.90123"/>
    <s v="914"/>
    <x v="1"/>
    <x v="1"/>
  </r>
  <r>
    <s v="170067"/>
    <s v="FAC Mod U2 2018"/>
    <d v="2018-12-03T00:00:00"/>
    <s v="PVNGS"/>
    <n v="5441.61"/>
    <n v="5.4416099999999998"/>
    <s v="914"/>
    <x v="1"/>
    <x v="1"/>
  </r>
  <r>
    <s v="170067"/>
    <s v="FAC Mod U2 2018"/>
    <d v="2018-12-03T00:00:00"/>
    <s v="PVNGS"/>
    <n v="-1761.37"/>
    <n v="-1.7613699999999999"/>
    <s v="918"/>
    <x v="1"/>
    <x v="1"/>
  </r>
  <r>
    <s v="170079"/>
    <s v="Turbine Valves U1 2017"/>
    <d v="2017-11-06T00:00:00"/>
    <s v="PVNGS"/>
    <n v="128165.15"/>
    <n v="128.16514999999998"/>
    <s v="918"/>
    <x v="1"/>
    <x v="1"/>
  </r>
  <r>
    <s v="170079"/>
    <s v="Turbine Valves U1 2017"/>
    <d v="2017-11-06T00:00:00"/>
    <s v="PVNGS"/>
    <n v="85680.86"/>
    <n v="85.680859999999996"/>
    <s v="914"/>
    <x v="1"/>
    <x v="1"/>
  </r>
  <r>
    <s v="170080"/>
    <s v="RCP Seal Replacements U2 2017"/>
    <d v="2017-05-08T00:00:00"/>
    <s v="PVNGS"/>
    <n v="6906.09"/>
    <n v="6.9060899999999998"/>
    <s v="914"/>
    <x v="1"/>
    <x v="1"/>
  </r>
  <r>
    <s v="170080"/>
    <s v="RCP Seal Replacements U2 2017"/>
    <d v="2017-05-08T00:00:00"/>
    <s v="PVNGS"/>
    <n v="7831.94"/>
    <n v="7.8319399999999995"/>
    <s v="918"/>
    <x v="1"/>
    <x v="1"/>
  </r>
  <r>
    <s v="170081"/>
    <s v="RCP Seal Replacements U1 2017"/>
    <d v="2017-11-06T00:00:00"/>
    <s v="PVNGS"/>
    <n v="1920.59"/>
    <n v="1.92059"/>
    <s v="914"/>
    <x v="1"/>
    <x v="1"/>
  </r>
  <r>
    <s v="170081"/>
    <s v="RCP Seal Replacements U1 2017"/>
    <d v="2017-11-06T00:00:00"/>
    <s v="PVNGS"/>
    <n v="9958.65"/>
    <n v="9.9586500000000004"/>
    <s v="918"/>
    <x v="1"/>
    <x v="1"/>
  </r>
  <r>
    <s v="170082"/>
    <s v="Valve Replacements U2 2017"/>
    <d v="2017-05-08T00:00:00"/>
    <s v="PVNGS"/>
    <n v="8488.99"/>
    <n v="8.4889899999999994"/>
    <s v="914"/>
    <x v="1"/>
    <x v="1"/>
  </r>
  <r>
    <s v="170082"/>
    <s v="Valve Replacements U2 2017"/>
    <d v="2017-05-08T00:00:00"/>
    <s v="PVNGS"/>
    <n v="14028.49"/>
    <n v="14.02849"/>
    <s v="918"/>
    <x v="1"/>
    <x v="1"/>
  </r>
  <r>
    <s v="170083"/>
    <s v="Valve Replacements U1 2017"/>
    <d v="2017-11-06T00:00:00"/>
    <s v="PVNGS"/>
    <n v="10298.67"/>
    <n v="10.29867"/>
    <s v="914"/>
    <x v="1"/>
    <x v="1"/>
  </r>
  <r>
    <s v="170083"/>
    <s v="Valve Replacements U1 2017"/>
    <d v="2017-11-06T00:00:00"/>
    <s v="PVNGS"/>
    <n v="8557.34"/>
    <n v="8.5573399999999999"/>
    <s v="918"/>
    <x v="1"/>
    <x v="1"/>
  </r>
  <r>
    <s v="170084"/>
    <s v="Site Tools and Equipment 2017"/>
    <d v="2017-09-30T00:00:00"/>
    <s v="PVNGS"/>
    <n v="25898.78"/>
    <n v="25.898779999999999"/>
    <s v="914"/>
    <x v="1"/>
    <x v="1"/>
  </r>
  <r>
    <s v="170089"/>
    <s v="Secondary Vessel Reline U2 2017"/>
    <d v="2017-05-08T00:00:00"/>
    <s v="PVNGS"/>
    <n v="26360.25"/>
    <n v="26.360250000000001"/>
    <s v="914"/>
    <x v="1"/>
    <x v="1"/>
  </r>
  <r>
    <s v="170089"/>
    <s v="Secondary Vessel Reline U2 2017"/>
    <d v="2017-05-08T00:00:00"/>
    <s v="PVNGS"/>
    <n v="63333.52"/>
    <n v="63.33352"/>
    <s v="918"/>
    <x v="1"/>
    <x v="1"/>
  </r>
  <r>
    <s v="170090"/>
    <s v="Secondary Vessel Reline U1 2017"/>
    <d v="2017-11-06T00:00:00"/>
    <s v="PVNGS"/>
    <n v="37083.64"/>
    <n v="37.083640000000003"/>
    <s v="914"/>
    <x v="1"/>
    <x v="1"/>
  </r>
  <r>
    <s v="170090"/>
    <s v="Secondary Vessel Reline U1 2017"/>
    <d v="2017-11-06T00:00:00"/>
    <s v="PVNGS"/>
    <n v="113193.34"/>
    <n v="113.19333999999999"/>
    <s v="918"/>
    <x v="1"/>
    <x v="1"/>
  </r>
  <r>
    <s v="170091"/>
    <s v="Main Generator HVB U2"/>
    <d v="2017-05-08T00:00:00"/>
    <s v="PVNGS"/>
    <n v="116625.42"/>
    <n v="116.62541999999999"/>
    <s v="918"/>
    <x v="1"/>
    <x v="1"/>
  </r>
  <r>
    <s v="170091"/>
    <s v="Main Generator HVB U2"/>
    <d v="2017-05-08T00:00:00"/>
    <s v="PVNGS"/>
    <n v="34492.129999999997"/>
    <n v="34.492129999999996"/>
    <s v="914"/>
    <x v="1"/>
    <x v="1"/>
  </r>
  <r>
    <s v="170092"/>
    <s v="Turbine Building Lighting U2"/>
    <d v="2017-12-13T00:00:00"/>
    <s v="PVNGS"/>
    <n v="24224.45"/>
    <n v="24.224450000000001"/>
    <s v="914"/>
    <x v="1"/>
    <x v="1"/>
  </r>
  <r>
    <s v="170092"/>
    <s v="Turbine Building Lighting U2"/>
    <d v="2017-12-13T00:00:00"/>
    <s v="PVNGS"/>
    <n v="91211.71"/>
    <n v="91.211710000000011"/>
    <s v="918"/>
    <x v="1"/>
    <x v="1"/>
  </r>
  <r>
    <s v="170093"/>
    <s v="Turbine Building Lighting U3"/>
    <d v="2018-12-01T00:00:00"/>
    <s v="PVNGS"/>
    <n v="21757.63"/>
    <n v="21.757630000000002"/>
    <s v="914"/>
    <x v="1"/>
    <x v="1"/>
  </r>
  <r>
    <s v="170093"/>
    <s v="Turbine Building Lighting U3"/>
    <d v="2018-12-01T00:00:00"/>
    <s v="PVNGS"/>
    <n v="79821.789999999994"/>
    <n v="79.821789999999993"/>
    <s v="918"/>
    <x v="1"/>
    <x v="1"/>
  </r>
  <r>
    <s v="170102"/>
    <s v="Start-Up Xfmr X01 HVB Repl"/>
    <d v="2017-06-15T00:00:00"/>
    <s v="PVNGS"/>
    <n v="15102.4"/>
    <n v="15.102399999999999"/>
    <s v="914"/>
    <x v="1"/>
    <x v="1"/>
  </r>
  <r>
    <s v="170102"/>
    <s v="Start-Up Xfmr X01 HVB Repl"/>
    <d v="2017-06-15T00:00:00"/>
    <s v="PVNGS"/>
    <n v="83543.8"/>
    <n v="83.543800000000005"/>
    <s v="918"/>
    <x v="1"/>
    <x v="1"/>
  </r>
  <r>
    <s v="170103"/>
    <s v="GSU 2C Bushing Repl 2R20"/>
    <d v="2017-05-08T00:00:00"/>
    <s v="PVNGS"/>
    <n v="11308.95"/>
    <n v="11.308950000000001"/>
    <s v="914"/>
    <x v="1"/>
    <x v="1"/>
  </r>
  <r>
    <s v="170103"/>
    <s v="GSU 2C Bushing Repl 2R20"/>
    <d v="2017-05-08T00:00:00"/>
    <s v="PVNGS"/>
    <n v="39443.25"/>
    <n v="39.443249999999999"/>
    <s v="918"/>
    <x v="1"/>
    <x v="1"/>
  </r>
  <r>
    <s v="170113"/>
    <s v="Main Transformer 2C Control Panel"/>
    <d v="2017-05-08T00:00:00"/>
    <s v="PVNGS"/>
    <n v="4373.1499999999996"/>
    <n v="4.3731499999999999"/>
    <s v="914"/>
    <x v="1"/>
    <x v="1"/>
  </r>
  <r>
    <s v="170113"/>
    <s v="Main Transformer 2C Control Panel"/>
    <d v="2017-05-08T00:00:00"/>
    <s v="PVNGS"/>
    <n v="25178.880000000001"/>
    <n v="25.178879999999999"/>
    <s v="918"/>
    <x v="1"/>
    <x v="1"/>
  </r>
  <r>
    <s v="170114"/>
    <s v="Main Transformer 1A Control Panel"/>
    <d v="2017-11-06T00:00:00"/>
    <s v="PVNGS"/>
    <n v="6423.92"/>
    <n v="6.4239199999999999"/>
    <s v="914"/>
    <x v="1"/>
    <x v="1"/>
  </r>
  <r>
    <s v="170114"/>
    <s v="Main Transformer 1A Control Panel"/>
    <d v="2017-11-06T00:00:00"/>
    <s v="PVNGS"/>
    <n v="21963.99"/>
    <n v="21.963990000000003"/>
    <s v="918"/>
    <x v="1"/>
    <x v="1"/>
  </r>
  <r>
    <s v="170115"/>
    <s v="Start-Up Xfmr X01 Control Panel"/>
    <d v="2017-06-15T00:00:00"/>
    <s v="PVNGS"/>
    <n v="25407.52"/>
    <n v="25.407520000000002"/>
    <s v="918"/>
    <x v="1"/>
    <x v="1"/>
  </r>
  <r>
    <s v="170115"/>
    <s v="Start-Up Xfmr X01 Control Panel"/>
    <d v="2017-06-15T00:00:00"/>
    <s v="PVNGS"/>
    <n v="3875.22"/>
    <n v="3.8752199999999997"/>
    <s v="914"/>
    <x v="1"/>
    <x v="1"/>
  </r>
  <r>
    <s v="170116"/>
    <s v="Startup Channel Detector Repl 2R20"/>
    <d v="2017-05-08T00:00:00"/>
    <s v="PVNGS"/>
    <n v="5472.38"/>
    <n v="5.4723800000000002"/>
    <s v="914"/>
    <x v="1"/>
    <x v="1"/>
  </r>
  <r>
    <s v="170116"/>
    <s v="Startup Channel Detector Repl 2R20"/>
    <d v="2017-05-08T00:00:00"/>
    <s v="PVNGS"/>
    <n v="16698.810000000001"/>
    <n v="16.698810000000002"/>
    <s v="918"/>
    <x v="1"/>
    <x v="1"/>
  </r>
  <r>
    <s v="170117"/>
    <s v="Startup Channel Detector Repl 1R21"/>
    <d v="2019-05-05T00:00:00"/>
    <s v="PVNGS"/>
    <n v="4269.8"/>
    <n v="4.2698"/>
    <s v="918"/>
    <x v="1"/>
    <x v="1"/>
  </r>
  <r>
    <s v="170117"/>
    <s v="Startup Channel Detector Repl 1R21"/>
    <d v="2019-05-05T00:00:00"/>
    <s v="PVNGS"/>
    <n v="1484.8"/>
    <n v="1.4847999999999999"/>
    <s v="914"/>
    <x v="1"/>
    <x v="1"/>
  </r>
  <r>
    <s v="170120"/>
    <s v="GSU 1C Bushing Repl 1R20"/>
    <d v="2017-11-06T00:00:00"/>
    <s v="PVNGS"/>
    <n v="40587.910000000003"/>
    <n v="40.587910000000001"/>
    <s v="918"/>
    <x v="1"/>
    <x v="1"/>
  </r>
  <r>
    <s v="170120"/>
    <s v="GSU 1C Bushing Repl 1R20"/>
    <d v="2017-11-06T00:00:00"/>
    <s v="PVNGS"/>
    <n v="14383.21"/>
    <n v="14.383209999999998"/>
    <s v="914"/>
    <x v="1"/>
    <x v="1"/>
  </r>
  <r>
    <s v="170122"/>
    <s v="RCP Voltage Relay Repl 2R20"/>
    <d v="2017-05-08T00:00:00"/>
    <s v="PVNGS"/>
    <n v="5068.1400000000003"/>
    <n v="5.0681400000000005"/>
    <s v="914"/>
    <x v="1"/>
    <x v="1"/>
  </r>
  <r>
    <s v="170122"/>
    <s v="RCP Voltage Relay Repl 2R20"/>
    <d v="2017-05-08T00:00:00"/>
    <s v="PVNGS"/>
    <n v="15640.42"/>
    <n v="15.640420000000001"/>
    <s v="918"/>
    <x v="1"/>
    <x v="1"/>
  </r>
  <r>
    <s v="170123"/>
    <s v="RCP Voltage Relay Repl 1R20"/>
    <d v="2017-11-06T00:00:00"/>
    <s v="PVNGS"/>
    <n v="16286.3"/>
    <n v="16.286300000000001"/>
    <s v="918"/>
    <x v="1"/>
    <x v="1"/>
  </r>
  <r>
    <s v="170123"/>
    <s v="RCP Voltage Relay Repl 1R20"/>
    <d v="2017-11-06T00:00:00"/>
    <s v="PVNGS"/>
    <n v="4756.7700000000004"/>
    <n v="4.7567700000000004"/>
    <s v="914"/>
    <x v="1"/>
    <x v="1"/>
  </r>
  <r>
    <s v="170124"/>
    <s v="Portable Security Cameras for PA"/>
    <d v="2017-12-20T00:00:00"/>
    <s v="PVNGS"/>
    <n v="954.34"/>
    <n v="0.95434000000000008"/>
    <s v="914"/>
    <x v="1"/>
    <x v="1"/>
  </r>
  <r>
    <s v="170125"/>
    <s v="Electronic Inspection System at SOCA Entrance"/>
    <d v="2017-03-31T00:00:00"/>
    <s v="PVNGS"/>
    <n v="3545.27"/>
    <n v="3.5452699999999999"/>
    <s v="914"/>
    <x v="1"/>
    <x v="1"/>
  </r>
  <r>
    <s v="170135"/>
    <s v="Steam Generator FME Covers"/>
    <d v="2017-03-06T00:00:00"/>
    <s v="PVNGS"/>
    <n v="2700.58"/>
    <n v="2.70058"/>
    <s v="914"/>
    <x v="1"/>
    <x v="1"/>
  </r>
  <r>
    <s v="170144"/>
    <s v="Underground Vault Lids"/>
    <d v="2017-01-15T00:00:00"/>
    <s v="PVNGS"/>
    <n v="3107.56"/>
    <n v="3.1075599999999999"/>
    <s v="914"/>
    <x v="1"/>
    <x v="1"/>
  </r>
  <r>
    <s v="170150"/>
    <s v="2017 Emergent Motor Rewinds"/>
    <d v="2017-05-08T00:00:00"/>
    <s v="PVNGS"/>
    <n v="62816.26"/>
    <n v="62.81626"/>
    <s v="918"/>
    <x v="1"/>
    <x v="1"/>
  </r>
  <r>
    <s v="170150"/>
    <s v="2017 Emergent Motor Rewinds"/>
    <d v="2017-05-08T00:00:00"/>
    <s v="PVNGS"/>
    <n v="18335.919999999998"/>
    <n v="18.335919999999998"/>
    <s v="914"/>
    <x v="1"/>
    <x v="1"/>
  </r>
  <r>
    <s v="170154"/>
    <s v="NS Transformer Repl-NBX01"/>
    <d v="2018-05-06T00:00:00"/>
    <s v="PVNGS"/>
    <n v="23910.98"/>
    <n v="23.910979999999999"/>
    <s v="914"/>
    <x v="1"/>
    <x v="1"/>
  </r>
  <r>
    <s v="170154"/>
    <s v="NS Transformer Repl-NBX01"/>
    <d v="2018-05-06T00:00:00"/>
    <s v="PVNGS"/>
    <n v="81318.649999999994"/>
    <n v="81.318649999999991"/>
    <s v="918"/>
    <x v="1"/>
    <x v="1"/>
  </r>
  <r>
    <s v="170161"/>
    <s v="Portable Backup Emergency 4160 Diesel"/>
    <d v="2017-11-30T00:00:00"/>
    <s v="PVNGS"/>
    <n v="25311.78"/>
    <n v="25.311779999999999"/>
    <s v="914"/>
    <x v="1"/>
    <x v="1"/>
  </r>
  <r>
    <s v="170162"/>
    <s v="Pressurizer Heater Repl 2R20"/>
    <d v="2017-05-08T00:00:00"/>
    <s v="PVNGS"/>
    <n v="25202.3"/>
    <n v="25.202300000000001"/>
    <s v="918"/>
    <x v="1"/>
    <x v="1"/>
  </r>
  <r>
    <s v="170162"/>
    <s v="Pressurizer Heater Repl 2R20"/>
    <d v="2017-05-08T00:00:00"/>
    <s v="PVNGS"/>
    <n v="10256.56"/>
    <n v="10.25656"/>
    <s v="914"/>
    <x v="1"/>
    <x v="1"/>
  </r>
  <r>
    <s v="170168"/>
    <s v="Site Tools and Equipment 2017  Scope 2"/>
    <d v="2017-12-20T00:00:00"/>
    <s v="PVNGS"/>
    <n v="18752.25"/>
    <n v="18.75225"/>
    <s v="914"/>
    <x v="1"/>
    <x v="1"/>
  </r>
  <r>
    <s v="170170"/>
    <s v="Low Pressure Expansion Joint Replacement"/>
    <d v="2017-05-08T00:00:00"/>
    <s v="PVNGS"/>
    <n v="1466.27"/>
    <n v="1.46627"/>
    <s v="914"/>
    <x v="1"/>
    <x v="1"/>
  </r>
  <r>
    <s v="170170"/>
    <s v="Low Pressure Expansion Joint Replacement"/>
    <d v="2017-05-08T00:00:00"/>
    <s v="PVNGS"/>
    <n v="9160.07"/>
    <n v="9.1600699999999993"/>
    <s v="918"/>
    <x v="1"/>
    <x v="1"/>
  </r>
  <r>
    <s v="170171"/>
    <s v="Simulator UPS Battery Replacement"/>
    <d v="2017-05-31T00:00:00"/>
    <s v="PVNGS"/>
    <n v="-395.8"/>
    <n v="-0.39579999999999999"/>
    <s v="914"/>
    <x v="1"/>
    <x v="1"/>
  </r>
  <r>
    <s v="180011"/>
    <s v="Fixed in-Core Detectors U3"/>
    <d v="2018-05-06T00:00:00"/>
    <s v="PVNGS"/>
    <n v="60192.91"/>
    <n v="60.192910000000005"/>
    <s v="914"/>
    <x v="1"/>
    <x v="1"/>
  </r>
  <r>
    <s v="180011"/>
    <s v="Fixed in-Core Detectors U3"/>
    <d v="2018-05-06T00:00:00"/>
    <s v="PVNGS"/>
    <n v="108756.96"/>
    <n v="108.75696000000001"/>
    <s v="918"/>
    <x v="1"/>
    <x v="1"/>
  </r>
  <r>
    <s v="180029"/>
    <s v="Motor Replacements U3 2018"/>
    <d v="2018-05-06T00:00:00"/>
    <s v="PVNGS"/>
    <n v="6777.67"/>
    <n v="6.7776699999999996"/>
    <s v="918"/>
    <x v="1"/>
    <x v="1"/>
  </r>
  <r>
    <s v="180029"/>
    <s v="Motor Replacements U3 2018"/>
    <d v="2018-05-06T00:00:00"/>
    <s v="PVNGS"/>
    <n v="3487.69"/>
    <n v="3.4876900000000002"/>
    <s v="914"/>
    <x v="1"/>
    <x v="1"/>
  </r>
  <r>
    <s v="180030"/>
    <s v="RCP Motor Repl 3R20"/>
    <d v="2018-05-06T00:00:00"/>
    <s v="PVNGS"/>
    <n v="566610.34"/>
    <n v="566.61033999999995"/>
    <s v="918"/>
    <x v="1"/>
    <x v="1"/>
  </r>
  <r>
    <s v="180030"/>
    <s v="RCP Motor Repl 3R20"/>
    <d v="2018-05-06T00:00:00"/>
    <s v="PVNGS"/>
    <n v="144973.72"/>
    <n v="144.97372000000001"/>
    <s v="914"/>
    <x v="1"/>
    <x v="1"/>
  </r>
  <r>
    <s v="180034"/>
    <s v="Pump Replacements U2 2018"/>
    <d v="2018-12-03T00:00:00"/>
    <s v="PVNGS"/>
    <n v="14665.17"/>
    <n v="14.66517"/>
    <s v="914"/>
    <x v="1"/>
    <x v="1"/>
  </r>
  <r>
    <s v="180034"/>
    <s v="Pump Replacements U2 2018"/>
    <d v="2018-12-03T00:00:00"/>
    <s v="PVNGS"/>
    <n v="38191.269999999997"/>
    <n v="38.191269999999996"/>
    <s v="918"/>
    <x v="1"/>
    <x v="1"/>
  </r>
  <r>
    <s v="180035"/>
    <s v="Piping-CW Pipeline Repl U3"/>
    <d v="2018-05-06T00:00:00"/>
    <s v="PVNGS"/>
    <n v="268154.92"/>
    <n v="268.15492"/>
    <s v="918"/>
    <x v="1"/>
    <x v="1"/>
  </r>
  <r>
    <s v="180035"/>
    <s v="Piping-CW Pipeline Repl U3"/>
    <d v="2018-05-06T00:00:00"/>
    <s v="PVNGS"/>
    <n v="85854.89"/>
    <n v="85.854889999999997"/>
    <s v="914"/>
    <x v="1"/>
    <x v="1"/>
  </r>
  <r>
    <s v="180036"/>
    <s v="Main Transformer New Spare"/>
    <d v="2020-06-05T00:00:00"/>
    <s v="PVNGS"/>
    <n v="556287.27"/>
    <n v="556.28727000000003"/>
    <s v="918"/>
    <x v="1"/>
    <x v="1"/>
  </r>
  <r>
    <s v="180036"/>
    <s v="Main Transformer New Spare"/>
    <d v="2020-06-05T00:00:00"/>
    <s v="PVNGS"/>
    <n v="43811.29"/>
    <n v="43.81129"/>
    <s v="914"/>
    <x v="1"/>
    <x v="1"/>
  </r>
  <r>
    <s v="180042"/>
    <s v="Bulk Acid Storage Tank 2018"/>
    <d v="2018-02-20T00:00:00"/>
    <s v="PVNGS"/>
    <n v="4162.2700000000004"/>
    <n v="4.1622700000000004"/>
    <s v="914"/>
    <x v="1"/>
    <x v="1"/>
  </r>
  <r>
    <s v="180042"/>
    <s v="Bulk Acid Storage Tank 2018"/>
    <d v="2018-02-20T00:00:00"/>
    <s v="PVNGS"/>
    <n v="24235.71"/>
    <n v="24.235709999999997"/>
    <s v="918"/>
    <x v="1"/>
    <x v="1"/>
  </r>
  <r>
    <s v="180043"/>
    <s v="Motor Replacements U2 2018"/>
    <d v="2018-12-03T00:00:00"/>
    <s v="PVNGS"/>
    <n v="6783.18"/>
    <n v="6.7831800000000007"/>
    <s v="918"/>
    <x v="1"/>
    <x v="1"/>
  </r>
  <r>
    <s v="180043"/>
    <s v="Motor Replacements U2 2018"/>
    <d v="2018-12-03T00:00:00"/>
    <s v="PVNGS"/>
    <n v="4501.88"/>
    <n v="4.5018799999999999"/>
    <s v="914"/>
    <x v="1"/>
    <x v="1"/>
  </r>
  <r>
    <s v="180044"/>
    <s v="Motor Replacements U1 2018"/>
    <d v="2018-12-31T00:00:00"/>
    <s v="PVNGS"/>
    <n v="3444.84"/>
    <n v="3.4448400000000001"/>
    <s v="918"/>
    <x v="1"/>
    <x v="1"/>
  </r>
  <r>
    <s v="180044"/>
    <s v="Motor Replacements U1 2018"/>
    <d v="2018-12-31T00:00:00"/>
    <s v="PVNGS"/>
    <n v="738.19"/>
    <n v="0.73819000000000001"/>
    <s v="914"/>
    <x v="1"/>
    <x v="1"/>
  </r>
  <r>
    <s v="180045"/>
    <s v="Pump Replacements U3 2018"/>
    <d v="2018-05-06T00:00:00"/>
    <s v="PVNGS"/>
    <n v="96174.63"/>
    <n v="96.174630000000008"/>
    <s v="914"/>
    <x v="1"/>
    <x v="1"/>
  </r>
  <r>
    <s v="180045"/>
    <s v="Pump Replacements U3 2018"/>
    <d v="2018-05-06T00:00:00"/>
    <s v="PVNGS"/>
    <n v="297945.7"/>
    <n v="297.94569999999999"/>
    <s v="918"/>
    <x v="1"/>
    <x v="1"/>
  </r>
  <r>
    <s v="180057"/>
    <s v="Cathodic Protection 2018"/>
    <d v="2019-10-15T00:00:00"/>
    <s v="PVNGS"/>
    <n v="19103.96"/>
    <n v="19.103960000000001"/>
    <s v="914"/>
    <x v="1"/>
    <x v="1"/>
  </r>
  <r>
    <s v="180057"/>
    <s v="Cathodic Protection 2018"/>
    <d v="2019-10-15T00:00:00"/>
    <s v="PVNGS"/>
    <n v="89970.02"/>
    <n v="89.970020000000005"/>
    <s v="918"/>
    <x v="1"/>
    <x v="1"/>
  </r>
  <r>
    <s v="180063"/>
    <s v="FAC Mod U3 2018"/>
    <d v="2018-05-06T00:00:00"/>
    <s v="PVNGS"/>
    <n v="4486.01"/>
    <n v="4.4860100000000003"/>
    <s v="914"/>
    <x v="1"/>
    <x v="1"/>
  </r>
  <r>
    <s v="180063"/>
    <s v="FAC Mod U3 2018"/>
    <d v="2018-05-06T00:00:00"/>
    <s v="PVNGS"/>
    <n v="16406.79"/>
    <n v="16.406790000000001"/>
    <s v="918"/>
    <x v="1"/>
    <x v="1"/>
  </r>
  <r>
    <s v="180068"/>
    <s v="Acid Tank Repl - 2020"/>
    <d v="2019-02-28T00:00:00"/>
    <s v="PVNGS"/>
    <n v="23996.6"/>
    <n v="23.996599999999997"/>
    <s v="914"/>
    <x v="1"/>
    <x v="1"/>
  </r>
  <r>
    <s v="180068"/>
    <s v="Acid Tank Repl - 2020"/>
    <d v="2019-02-28T00:00:00"/>
    <s v="PVNGS"/>
    <n v="78034.59"/>
    <n v="78.034589999999994"/>
    <s v="918"/>
    <x v="1"/>
    <x v="1"/>
  </r>
  <r>
    <s v="180084"/>
    <s v="Cond Demin Resin Repl U3"/>
    <d v="2018-05-04T00:00:00"/>
    <s v="PVNGS"/>
    <n v="0"/>
    <n v="0"/>
    <s v="914"/>
    <x v="1"/>
    <x v="1"/>
  </r>
  <r>
    <s v="180084"/>
    <s v="Cond Demin Resin Repl U3"/>
    <d v="2018-05-04T00:00:00"/>
    <s v="PVNGS"/>
    <n v="0"/>
    <n v="0"/>
    <s v="918"/>
    <x v="1"/>
    <x v="1"/>
  </r>
  <r>
    <s v="180086"/>
    <s v="Turbine Valves U2 2018"/>
    <d v="2018-12-03T00:00:00"/>
    <s v="PVNGS"/>
    <n v="13240.72"/>
    <n v="13.24072"/>
    <s v="918"/>
    <x v="1"/>
    <x v="1"/>
  </r>
  <r>
    <s v="180086"/>
    <s v="Turbine Valves U2 2018"/>
    <d v="2018-12-03T00:00:00"/>
    <s v="PVNGS"/>
    <n v="4965.5"/>
    <n v="4.9654999999999996"/>
    <s v="914"/>
    <x v="1"/>
    <x v="1"/>
  </r>
  <r>
    <s v="180087"/>
    <s v="Turbine Valves U3 2018"/>
    <d v="2018-05-06T00:00:00"/>
    <s v="PVNGS"/>
    <n v="177823.03"/>
    <n v="177.82302999999999"/>
    <s v="918"/>
    <x v="1"/>
    <x v="1"/>
  </r>
  <r>
    <s v="180087"/>
    <s v="Turbine Valves U3 2018"/>
    <d v="2018-05-06T00:00:00"/>
    <s v="PVNGS"/>
    <n v="95230.69"/>
    <n v="95.230689999999996"/>
    <s v="914"/>
    <x v="1"/>
    <x v="1"/>
  </r>
  <r>
    <s v="180088"/>
    <s v="RCP Seal Replacement U3 2018"/>
    <d v="2018-05-06T00:00:00"/>
    <s v="PVNGS"/>
    <n v="9301.7900000000009"/>
    <n v="9.3017900000000004"/>
    <s v="914"/>
    <x v="1"/>
    <x v="1"/>
  </r>
  <r>
    <s v="180088"/>
    <s v="RCP Seal Replacement U3 2018"/>
    <d v="2018-05-06T00:00:00"/>
    <s v="PVNGS"/>
    <n v="42667.74"/>
    <n v="42.667739999999995"/>
    <s v="918"/>
    <x v="1"/>
    <x v="1"/>
  </r>
  <r>
    <s v="180089"/>
    <s v="RCP Seal Replacement U2 2018"/>
    <d v="2018-12-03T00:00:00"/>
    <s v="PVNGS"/>
    <n v="8722.52"/>
    <n v="8.7225200000000012"/>
    <s v="914"/>
    <x v="1"/>
    <x v="1"/>
  </r>
  <r>
    <s v="180089"/>
    <s v="RCP Seal Replacement U2 2018"/>
    <d v="2018-12-03T00:00:00"/>
    <s v="PVNGS"/>
    <n v="35612.160000000003"/>
    <n v="35.612160000000003"/>
    <s v="918"/>
    <x v="1"/>
    <x v="1"/>
  </r>
  <r>
    <s v="180090"/>
    <s v="Valve Replacements U3 2018"/>
    <d v="2018-05-06T00:00:00"/>
    <s v="PVNGS"/>
    <n v="2927.93"/>
    <n v="2.9279299999999999"/>
    <s v="918"/>
    <x v="1"/>
    <x v="1"/>
  </r>
  <r>
    <s v="180090"/>
    <s v="Valve Replacements U3 2018"/>
    <d v="2018-05-06T00:00:00"/>
    <s v="PVNGS"/>
    <n v="5892.46"/>
    <n v="5.8924599999999998"/>
    <s v="914"/>
    <x v="1"/>
    <x v="1"/>
  </r>
  <r>
    <s v="180091"/>
    <s v="Valve Replacements U2 2018"/>
    <d v="2018-12-03T00:00:00"/>
    <s v="PVNGS"/>
    <n v="4732.4399999999996"/>
    <n v="4.7324399999999995"/>
    <s v="914"/>
    <x v="1"/>
    <x v="1"/>
  </r>
  <r>
    <s v="180091"/>
    <s v="Valve Replacements U2 2018"/>
    <d v="2018-12-03T00:00:00"/>
    <s v="PVNGS"/>
    <n v="1356.55"/>
    <n v="1.3565499999999999"/>
    <s v="918"/>
    <x v="1"/>
    <x v="1"/>
  </r>
  <r>
    <s v="180092"/>
    <s v="Site Tools and Equipment 2018"/>
    <d v="2018-12-15T00:00:00"/>
    <s v="PVNGS"/>
    <n v="19943.12"/>
    <n v="19.94312"/>
    <s v="914"/>
    <x v="1"/>
    <x v="1"/>
  </r>
  <r>
    <s v="180093"/>
    <s v="Security Camera Replacement 2018"/>
    <d v="2018-12-15T00:00:00"/>
    <s v="PVNGS"/>
    <n v="41472.080000000002"/>
    <n v="41.472079999999998"/>
    <s v="918"/>
    <x v="1"/>
    <x v="1"/>
  </r>
  <r>
    <s v="180093"/>
    <s v="Security Camera Replacement 2018"/>
    <d v="2018-12-15T00:00:00"/>
    <s v="PVNGS"/>
    <n v="10896.85"/>
    <n v="10.896850000000001"/>
    <s v="914"/>
    <x v="1"/>
    <x v="1"/>
  </r>
  <r>
    <s v="180096"/>
    <s v="Station Battery Repl U2 2018"/>
    <d v="2018-12-31T00:00:00"/>
    <s v="PVNGS"/>
    <n v="75.73"/>
    <n v="7.5730000000000006E-2"/>
    <s v="914"/>
    <x v="1"/>
    <x v="1"/>
  </r>
  <r>
    <s v="180096"/>
    <s v="Station Battery Repl U2 2018"/>
    <d v="2018-12-31T00:00:00"/>
    <s v="PVNGS"/>
    <n v="430.68"/>
    <n v="0.43068000000000001"/>
    <s v="918"/>
    <x v="1"/>
    <x v="1"/>
  </r>
  <r>
    <s v="180098"/>
    <s v="Secondary Vessel Reline U3 2018"/>
    <d v="2018-12-05T00:00:00"/>
    <s v="PVNGS"/>
    <n v="832.46"/>
    <n v="0.83246000000000009"/>
    <s v="914"/>
    <x v="1"/>
    <x v="1"/>
  </r>
  <r>
    <s v="180098"/>
    <s v="Secondary Vessel Reline U3 2018"/>
    <d v="2018-12-05T00:00:00"/>
    <s v="PVNGS"/>
    <n v="-7929.88"/>
    <n v="-7.9298799999999998"/>
    <s v="918"/>
    <x v="1"/>
    <x v="1"/>
  </r>
  <r>
    <s v="180099"/>
    <s v="Secondary Vessel Reline U2 2018"/>
    <d v="2018-12-03T00:00:00"/>
    <s v="PVNGS"/>
    <n v="7630.38"/>
    <n v="7.6303799999999997"/>
    <s v="914"/>
    <x v="1"/>
    <x v="1"/>
  </r>
  <r>
    <s v="180099"/>
    <s v="Secondary Vessel Reline U2 2018"/>
    <d v="2018-12-03T00:00:00"/>
    <s v="PVNGS"/>
    <n v="27615.72"/>
    <n v="27.61572"/>
    <s v="918"/>
    <x v="1"/>
    <x v="1"/>
  </r>
  <r>
    <s v="180100"/>
    <s v="Main Generator HVB U3"/>
    <d v="2018-05-06T00:00:00"/>
    <s v="PVNGS"/>
    <n v="29022.49"/>
    <n v="29.022490000000001"/>
    <s v="914"/>
    <x v="1"/>
    <x v="1"/>
  </r>
  <r>
    <s v="180100"/>
    <s v="Main Generator HVB U3"/>
    <d v="2018-05-06T00:00:00"/>
    <s v="PVNGS"/>
    <n v="103931.77"/>
    <n v="103.93177"/>
    <s v="918"/>
    <x v="1"/>
    <x v="1"/>
  </r>
  <r>
    <s v="180108"/>
    <s v="Start-Up Xfmr X02 HVB Repl"/>
    <d v="2018-02-22T00:00:00"/>
    <s v="PVNGS"/>
    <n v="24143.75"/>
    <n v="24.143750000000001"/>
    <s v="914"/>
    <x v="1"/>
    <x v="1"/>
  </r>
  <r>
    <s v="180108"/>
    <s v="Start-Up Xfmr X02 HVB Repl"/>
    <d v="2018-02-22T00:00:00"/>
    <s v="PVNGS"/>
    <n v="96746.54"/>
    <n v="96.746539999999996"/>
    <s v="918"/>
    <x v="1"/>
    <x v="1"/>
  </r>
  <r>
    <s v="180109"/>
    <s v="GSU 3B Bushing Repl U3"/>
    <d v="2016-11-05T00:00:00"/>
    <s v="PVNGS"/>
    <n v="14494.65"/>
    <n v="14.49465"/>
    <s v="914"/>
    <x v="1"/>
    <x v="1"/>
  </r>
  <r>
    <s v="180109"/>
    <s v="GSU 3B Bushing Repl U3"/>
    <d v="2016-11-05T00:00:00"/>
    <s v="PVNGS"/>
    <n v="39105.589999999997"/>
    <n v="39.105589999999999"/>
    <s v="918"/>
    <x v="1"/>
    <x v="1"/>
  </r>
  <r>
    <s v="180117"/>
    <s v="Main Transformer 3B Control Panel"/>
    <d v="2018-05-06T00:00:00"/>
    <s v="PVNGS"/>
    <n v="5086.91"/>
    <n v="5.0869099999999996"/>
    <s v="914"/>
    <x v="1"/>
    <x v="1"/>
  </r>
  <r>
    <s v="180117"/>
    <s v="Main Transformer 3B Control Panel"/>
    <d v="2018-05-06T00:00:00"/>
    <s v="PVNGS"/>
    <n v="12763.81"/>
    <n v="12.763809999999999"/>
    <s v="918"/>
    <x v="1"/>
    <x v="1"/>
  </r>
  <r>
    <s v="180118"/>
    <s v="Start-Up Xfmr X02 Control Panel"/>
    <d v="2018-02-22T00:00:00"/>
    <s v="PVNGS"/>
    <n v="7526.66"/>
    <n v="7.5266599999999997"/>
    <s v="914"/>
    <x v="1"/>
    <x v="1"/>
  </r>
  <r>
    <s v="180118"/>
    <s v="Start-Up Xfmr X02 Control Panel"/>
    <d v="2018-02-22T00:00:00"/>
    <s v="PVNGS"/>
    <n v="34661.94"/>
    <n v="34.661940000000001"/>
    <s v="918"/>
    <x v="1"/>
    <x v="1"/>
  </r>
  <r>
    <s v="180120"/>
    <s v="Startup Channel Detector Repl 2R21"/>
    <d v="2020-05-03T00:00:00"/>
    <s v="PVNGS"/>
    <n v="6552.67"/>
    <n v="6.55267"/>
    <s v="914"/>
    <x v="1"/>
    <x v="1"/>
  </r>
  <r>
    <s v="180120"/>
    <s v="Startup Channel Detector Repl 2R21"/>
    <d v="2020-05-03T00:00:00"/>
    <s v="PVNGS"/>
    <n v="33289.89"/>
    <n v="33.28989"/>
    <s v="918"/>
    <x v="1"/>
    <x v="1"/>
  </r>
  <r>
    <s v="180122"/>
    <s v="RCP Voltage Relay Repl 3R20"/>
    <d v="2018-05-06T00:00:00"/>
    <s v="PVNGS"/>
    <n v="1911.68"/>
    <n v="1.91168"/>
    <s v="914"/>
    <x v="1"/>
    <x v="1"/>
  </r>
  <r>
    <s v="180122"/>
    <s v="RCP Voltage Relay Repl 3R20"/>
    <d v="2018-05-06T00:00:00"/>
    <s v="PVNGS"/>
    <n v="6852.49"/>
    <n v="6.8524899999999995"/>
    <s v="918"/>
    <x v="1"/>
    <x v="1"/>
  </r>
  <r>
    <s v="180127"/>
    <s v="Expansion Joints 2018 U3"/>
    <d v="2018-05-06T00:00:00"/>
    <s v="PVNGS"/>
    <n v="4946.62"/>
    <n v="4.9466200000000002"/>
    <s v="918"/>
    <x v="1"/>
    <x v="1"/>
  </r>
  <r>
    <s v="180127"/>
    <s v="Expansion Joints 2018 U3"/>
    <d v="2018-05-06T00:00:00"/>
    <s v="PVNGS"/>
    <n v="1480.25"/>
    <n v="1.4802500000000001"/>
    <s v="914"/>
    <x v="1"/>
    <x v="1"/>
  </r>
  <r>
    <s v="180147"/>
    <s v="NS Transformer Repl-NBNX02"/>
    <d v="2018-12-03T00:00:00"/>
    <s v="PVNGS"/>
    <n v="22851.43"/>
    <n v="22.851430000000001"/>
    <s v="914"/>
    <x v="1"/>
    <x v="1"/>
  </r>
  <r>
    <s v="180147"/>
    <s v="NS Transformer Repl-NBNX02"/>
    <d v="2018-12-03T00:00:00"/>
    <s v="PVNGS"/>
    <n v="118733.48"/>
    <n v="118.73348"/>
    <s v="918"/>
    <x v="1"/>
    <x v="1"/>
  </r>
  <r>
    <s v="180179"/>
    <s v="Four Face Camera Replacement"/>
    <d v="2018-03-19T00:00:00"/>
    <s v="PVNGS"/>
    <n v="-1640.89"/>
    <n v="-1.6408900000000002"/>
    <s v="914"/>
    <x v="1"/>
    <x v="1"/>
  </r>
  <r>
    <s v="180197"/>
    <s v="Circ Water D Motor and Pump Repl  U2"/>
    <d v="2018-03-09T00:00:00"/>
    <s v="PVNGS"/>
    <n v="2967.62"/>
    <n v="2.9676199999999997"/>
    <s v="914"/>
    <x v="1"/>
    <x v="1"/>
  </r>
  <r>
    <s v="180197"/>
    <s v="Circ Water D Motor and Pump Repl  U2"/>
    <d v="2018-03-09T00:00:00"/>
    <s v="PVNGS"/>
    <n v="30735.1"/>
    <n v="30.735099999999999"/>
    <s v="918"/>
    <x v="1"/>
    <x v="1"/>
  </r>
  <r>
    <s v="180209"/>
    <s v="QD Battery Replacement-Unit 1"/>
    <d v="2018-08-20T00:00:00"/>
    <s v="PVNGS"/>
    <n v="6593.53"/>
    <n v="6.5935299999999994"/>
    <s v="914"/>
    <x v="1"/>
    <x v="1"/>
  </r>
  <r>
    <s v="180209"/>
    <s v="QD Battery Replacement-Unit 1"/>
    <d v="2018-08-20T00:00:00"/>
    <s v="PVNGS"/>
    <n v="25134.720000000001"/>
    <n v="25.134720000000002"/>
    <s v="918"/>
    <x v="1"/>
    <x v="1"/>
  </r>
  <r>
    <s v="180210"/>
    <s v="QD Battery Replacement-Unit 2"/>
    <d v="2018-12-31T00:00:00"/>
    <s v="PVNGS"/>
    <n v="4210.09"/>
    <n v="4.2100900000000001"/>
    <s v="914"/>
    <x v="1"/>
    <x v="1"/>
  </r>
  <r>
    <s v="180210"/>
    <s v="QD Battery Replacement-Unit 2"/>
    <d v="2018-12-31T00:00:00"/>
    <s v="PVNGS"/>
    <n v="16718.97"/>
    <n v="16.718970000000002"/>
    <s v="918"/>
    <x v="1"/>
    <x v="1"/>
  </r>
  <r>
    <s v="180211"/>
    <s v="QD Battery Replacement-Unit 3"/>
    <d v="2018-12-31T00:00:00"/>
    <s v="PVNGS"/>
    <n v="22718.15"/>
    <n v="22.718150000000001"/>
    <s v="918"/>
    <x v="1"/>
    <x v="1"/>
  </r>
  <r>
    <s v="180211"/>
    <s v="QD Battery Replacement-Unit 3"/>
    <d v="2018-12-31T00:00:00"/>
    <s v="PVNGS"/>
    <n v="6384.85"/>
    <n v="6.3848500000000001"/>
    <s v="914"/>
    <x v="1"/>
    <x v="1"/>
  </r>
  <r>
    <s v="180212"/>
    <s v="QDF01 Battery Replacement-Unit 1"/>
    <d v="2018-12-31T00:00:00"/>
    <s v="PVNGS"/>
    <n v="303.04000000000002"/>
    <n v="0.30304000000000003"/>
    <s v="914"/>
    <x v="1"/>
    <x v="1"/>
  </r>
  <r>
    <s v="180212"/>
    <s v="QDF01 Battery Replacement-Unit 1"/>
    <d v="2018-12-31T00:00:00"/>
    <s v="PVNGS"/>
    <n v="1169.3699999999999"/>
    <n v="1.1693699999999998"/>
    <s v="918"/>
    <x v="1"/>
    <x v="1"/>
  </r>
  <r>
    <s v="180216"/>
    <s v="Circuit Breaker Replacements 3R20"/>
    <d v="2018-05-05T00:00:00"/>
    <s v="PVNGS"/>
    <n v="6.91"/>
    <n v="6.9100000000000003E-3"/>
    <s v="914"/>
    <x v="1"/>
    <x v="1"/>
  </r>
  <r>
    <s v="180216"/>
    <s v="Circuit Breaker Replacements 3R20"/>
    <d v="2018-05-05T00:00:00"/>
    <s v="PVNGS"/>
    <n v="17.899999999999999"/>
    <n v="1.7899999999999999E-2"/>
    <s v="918"/>
    <x v="1"/>
    <x v="1"/>
  </r>
  <r>
    <s v="180222"/>
    <s v="Coil Stack Replacement 3R20"/>
    <d v="2018-05-05T00:00:00"/>
    <s v="PVNGS"/>
    <n v="19968.82"/>
    <n v="19.968820000000001"/>
    <s v="918"/>
    <x v="1"/>
    <x v="1"/>
  </r>
  <r>
    <s v="180222"/>
    <s v="Coil Stack Replacement 3R20"/>
    <d v="2018-05-05T00:00:00"/>
    <s v="PVNGS"/>
    <n v="10813.87"/>
    <n v="10.813870000000001"/>
    <s v="914"/>
    <x v="1"/>
    <x v="1"/>
  </r>
  <r>
    <s v="180223"/>
    <s v="Main Transformer HVB Repl"/>
    <d v="2018-05-04T00:00:00"/>
    <s v="PVNGS"/>
    <n v="27096.44"/>
    <n v="27.096439999999998"/>
    <s v="918"/>
    <x v="1"/>
    <x v="1"/>
  </r>
  <r>
    <s v="180223"/>
    <s v="Main Transformer HVB Repl"/>
    <d v="2018-05-04T00:00:00"/>
    <s v="PVNGS"/>
    <n v="9325.5"/>
    <n v="9.3254999999999999"/>
    <s v="914"/>
    <x v="1"/>
    <x v="1"/>
  </r>
  <r>
    <s v="180231"/>
    <s v="Firing Range Target System Replacement"/>
    <d v="2018-11-30T00:00:00"/>
    <s v="PVNGS"/>
    <n v="10372.25"/>
    <n v="10.372249999999999"/>
    <s v="918"/>
    <x v="1"/>
    <x v="1"/>
  </r>
  <r>
    <s v="180231"/>
    <s v="Firing Range Target System Replacement"/>
    <d v="2018-11-30T00:00:00"/>
    <s v="PVNGS"/>
    <n v="2291.09"/>
    <n v="2.2910900000000001"/>
    <s v="914"/>
    <x v="1"/>
    <x v="1"/>
  </r>
  <r>
    <s v="180233"/>
    <s v="Coaters Air Compressor Replacement"/>
    <d v="2018-11-30T00:00:00"/>
    <s v="PVNGS"/>
    <n v="28253.72"/>
    <n v="28.253720000000001"/>
    <s v="918"/>
    <x v="1"/>
    <x v="1"/>
  </r>
  <r>
    <s v="180233"/>
    <s v="Coaters Air Compressor Replacement"/>
    <d v="2018-11-30T00:00:00"/>
    <s v="PVNGS"/>
    <n v="6142.15"/>
    <n v="6.14215"/>
    <s v="914"/>
    <x v="1"/>
    <x v="1"/>
  </r>
  <r>
    <s v="180236"/>
    <s v="Large Electric Motor Rewind"/>
    <d v="2018-10-31T00:00:00"/>
    <s v="PVNGS"/>
    <n v="8519.23"/>
    <n v="8.5192300000000003"/>
    <s v="914"/>
    <x v="1"/>
    <x v="1"/>
  </r>
  <r>
    <s v="180236"/>
    <s v="Large Electric Motor Rewind"/>
    <d v="2018-10-31T00:00:00"/>
    <s v="PVNGS"/>
    <n v="25504.13"/>
    <n v="25.50413"/>
    <s v="918"/>
    <x v="1"/>
    <x v="1"/>
  </r>
  <r>
    <s v="180238"/>
    <s v="ED Expansion Joint Repl  2R21"/>
    <d v="2018-12-03T00:00:00"/>
    <s v="PVNGS"/>
    <n v="8592.6299999999992"/>
    <n v="8.5926299999999998"/>
    <s v="918"/>
    <x v="1"/>
    <x v="1"/>
  </r>
  <r>
    <s v="180238"/>
    <s v="ED Expansion Joint Repl  2R21"/>
    <d v="2018-12-03T00:00:00"/>
    <s v="PVNGS"/>
    <n v="4561.25"/>
    <n v="4.5612500000000002"/>
    <s v="914"/>
    <x v="1"/>
    <x v="1"/>
  </r>
  <r>
    <s v="180251"/>
    <s v="125V DC Circuit Breaker Replacement U2"/>
    <d v="2018-12-03T00:00:00"/>
    <s v="PVNGS"/>
    <n v="2517.73"/>
    <n v="2.5177299999999998"/>
    <s v="918"/>
    <x v="1"/>
    <x v="1"/>
  </r>
  <r>
    <s v="180251"/>
    <s v="125V DC Circuit Breaker Replacement U2"/>
    <d v="2018-12-03T00:00:00"/>
    <s v="PVNGS"/>
    <n v="552.48"/>
    <n v="0.55247999999999997"/>
    <s v="914"/>
    <x v="1"/>
    <x v="1"/>
  </r>
  <r>
    <s v="190017"/>
    <s v="Main Generator Stator Rewind U3"/>
    <d v="2019-11-21T00:00:00"/>
    <s v="PVNGS"/>
    <n v="674269.47"/>
    <n v="674.26946999999996"/>
    <s v="914"/>
    <x v="1"/>
    <x v="1"/>
  </r>
  <r>
    <s v="190017"/>
    <s v="Main Generator Stator Rewind U3"/>
    <d v="2019-11-21T00:00:00"/>
    <s v="PVNGS"/>
    <n v="1405904.65"/>
    <n v="1405.9046499999999"/>
    <s v="918"/>
    <x v="1"/>
    <x v="1"/>
  </r>
  <r>
    <s v="190022"/>
    <s v="Motor Replacements U1 2019"/>
    <d v="2019-05-05T00:00:00"/>
    <s v="PVNGS"/>
    <n v="113752.81"/>
    <n v="113.75281"/>
    <s v="918"/>
    <x v="1"/>
    <x v="1"/>
  </r>
  <r>
    <s v="190022"/>
    <s v="Motor Replacements U1 2019"/>
    <d v="2019-05-05T00:00:00"/>
    <s v="PVNGS"/>
    <n v="27359.56"/>
    <n v="27.359560000000002"/>
    <s v="914"/>
    <x v="1"/>
    <x v="1"/>
  </r>
  <r>
    <s v="190023"/>
    <s v="Pump Replacements U2 2019"/>
    <d v="2019-12-31T00:00:00"/>
    <s v="PVNGS"/>
    <n v="18111.650000000001"/>
    <n v="18.111650000000001"/>
    <s v="918"/>
    <x v="1"/>
    <x v="1"/>
  </r>
  <r>
    <s v="190023"/>
    <s v="Pump Replacements U2 2019"/>
    <d v="2019-12-31T00:00:00"/>
    <s v="PVNGS"/>
    <n v="2295.79"/>
    <n v="2.2957899999999998"/>
    <s v="914"/>
    <x v="1"/>
    <x v="1"/>
  </r>
  <r>
    <s v="190024"/>
    <s v="Piping-CW Pipeline Repl U1"/>
    <d v="2019-05-06T00:00:00"/>
    <s v="PVNGS"/>
    <n v="122373.5"/>
    <n v="122.37350000000001"/>
    <s v="918"/>
    <x v="1"/>
    <x v="1"/>
  </r>
  <r>
    <s v="190024"/>
    <s v="Piping-CW Pipeline Repl U1"/>
    <d v="2019-05-06T00:00:00"/>
    <s v="PVNGS"/>
    <n v="66974.73"/>
    <n v="66.974729999999994"/>
    <s v="914"/>
    <x v="1"/>
    <x v="1"/>
  </r>
  <r>
    <s v="190033"/>
    <s v="Motor Replacements U3 2019"/>
    <d v="2019-11-20T00:00:00"/>
    <s v="PVNGS"/>
    <n v="120295.31"/>
    <n v="120.29531"/>
    <s v="918"/>
    <x v="1"/>
    <x v="1"/>
  </r>
  <r>
    <s v="190033"/>
    <s v="Motor Replacements U3 2019"/>
    <d v="2019-11-20T00:00:00"/>
    <s v="PVNGS"/>
    <n v="41865.31"/>
    <n v="41.865310000000001"/>
    <s v="914"/>
    <x v="1"/>
    <x v="1"/>
  </r>
  <r>
    <s v="190034"/>
    <s v="Motor Replacements U2 2019"/>
    <d v="2019-12-31T00:00:00"/>
    <s v="PVNGS"/>
    <n v="1966.03"/>
    <n v="1.9660299999999999"/>
    <s v="914"/>
    <x v="1"/>
    <x v="1"/>
  </r>
  <r>
    <s v="190034"/>
    <s v="Motor Replacements U2 2019"/>
    <d v="2019-12-31T00:00:00"/>
    <s v="PVNGS"/>
    <n v="7381.08"/>
    <n v="7.3810799999999999"/>
    <s v="918"/>
    <x v="1"/>
    <x v="1"/>
  </r>
  <r>
    <s v="190035"/>
    <s v="Pump Replacements U3 2019"/>
    <d v="2019-11-20T00:00:00"/>
    <s v="PVNGS"/>
    <n v="71939.03"/>
    <n v="71.939030000000002"/>
    <s v="918"/>
    <x v="1"/>
    <x v="1"/>
  </r>
  <r>
    <s v="190035"/>
    <s v="Pump Replacements U3 2019"/>
    <d v="2019-11-20T00:00:00"/>
    <s v="PVNGS"/>
    <n v="22507"/>
    <n v="22.507000000000001"/>
    <s v="914"/>
    <x v="1"/>
    <x v="1"/>
  </r>
  <r>
    <s v="190036"/>
    <s v="Pump Replacements U1 2019"/>
    <d v="2019-05-05T00:00:00"/>
    <s v="PVNGS"/>
    <n v="59708.23"/>
    <n v="59.70823"/>
    <s v="918"/>
    <x v="1"/>
    <x v="1"/>
  </r>
  <r>
    <s v="190036"/>
    <s v="Pump Replacements U1 2019"/>
    <d v="2019-05-05T00:00:00"/>
    <s v="PVNGS"/>
    <n v="20205.939999999999"/>
    <n v="20.205939999999998"/>
    <s v="914"/>
    <x v="1"/>
    <x v="1"/>
  </r>
  <r>
    <s v="190052"/>
    <s v="Main Cond Expansion Joint 3R20"/>
    <d v="2018-05-06T00:00:00"/>
    <s v="PVNGS"/>
    <n v="2704.67"/>
    <n v="2.7046700000000001"/>
    <s v="914"/>
    <x v="1"/>
    <x v="1"/>
  </r>
  <r>
    <s v="190052"/>
    <s v="Main Cond Expansion Joint 3R20"/>
    <d v="2018-05-06T00:00:00"/>
    <s v="PVNGS"/>
    <n v="6849.77"/>
    <n v="6.8497700000000004"/>
    <s v="918"/>
    <x v="1"/>
    <x v="1"/>
  </r>
  <r>
    <s v="190071"/>
    <s v="Turbine Valves U1 2019"/>
    <d v="2019-05-05T00:00:00"/>
    <s v="PVNGS"/>
    <n v="39573.32"/>
    <n v="39.573320000000002"/>
    <s v="918"/>
    <x v="1"/>
    <x v="1"/>
  </r>
  <r>
    <s v="190071"/>
    <s v="Turbine Valves U1 2019"/>
    <d v="2019-05-05T00:00:00"/>
    <s v="PVNGS"/>
    <n v="11570.83"/>
    <n v="11.570829999999999"/>
    <s v="914"/>
    <x v="1"/>
    <x v="1"/>
  </r>
  <r>
    <s v="190072"/>
    <s v="Turbine Valves U3 2019"/>
    <d v="2019-11-20T00:00:00"/>
    <s v="PVNGS"/>
    <n v="138099.49"/>
    <n v="138.09949"/>
    <s v="918"/>
    <x v="1"/>
    <x v="1"/>
  </r>
  <r>
    <s v="190072"/>
    <s v="Turbine Valves U3 2019"/>
    <d v="2019-11-20T00:00:00"/>
    <s v="PVNGS"/>
    <n v="67226.11"/>
    <n v="67.226110000000006"/>
    <s v="914"/>
    <x v="1"/>
    <x v="1"/>
  </r>
  <r>
    <s v="190073"/>
    <s v="RCP Seal Replacement U1 2019"/>
    <d v="2019-05-05T00:00:00"/>
    <s v="PVNGS"/>
    <n v="4391.74"/>
    <n v="4.3917399999999995"/>
    <s v="914"/>
    <x v="1"/>
    <x v="1"/>
  </r>
  <r>
    <s v="190073"/>
    <s v="RCP Seal Replacement U1 2019"/>
    <d v="2019-05-05T00:00:00"/>
    <s v="PVNGS"/>
    <n v="23174.560000000001"/>
    <n v="23.17456"/>
    <s v="918"/>
    <x v="1"/>
    <x v="1"/>
  </r>
  <r>
    <s v="190074"/>
    <s v="RCP Seal Replacement U3 2019"/>
    <d v="2019-11-21T00:00:00"/>
    <s v="PVNGS"/>
    <n v="25226.29"/>
    <n v="25.226290000000002"/>
    <s v="918"/>
    <x v="1"/>
    <x v="1"/>
  </r>
  <r>
    <s v="190074"/>
    <s v="RCP Seal Replacement U3 2019"/>
    <d v="2019-11-21T00:00:00"/>
    <s v="PVNGS"/>
    <n v="9572.42"/>
    <n v="9.5724199999999993"/>
    <s v="914"/>
    <x v="1"/>
    <x v="1"/>
  </r>
  <r>
    <s v="190075"/>
    <s v="Valve Replacements U1 2019"/>
    <d v="2019-05-05T00:00:00"/>
    <s v="PVNGS"/>
    <n v="268110.65000000002"/>
    <n v="268.11065000000002"/>
    <s v="918"/>
    <x v="1"/>
    <x v="1"/>
  </r>
  <r>
    <s v="190075"/>
    <s v="Valve Replacements U1 2019"/>
    <d v="2019-05-05T00:00:00"/>
    <s v="PVNGS"/>
    <n v="96705.35"/>
    <n v="96.70535000000001"/>
    <s v="914"/>
    <x v="1"/>
    <x v="1"/>
  </r>
  <r>
    <s v="190076"/>
    <s v="Valve Replacements U3 2019"/>
    <d v="2019-12-31T00:00:00"/>
    <s v="PVNGS"/>
    <n v="174573.03"/>
    <n v="174.57302999999999"/>
    <s v="918"/>
    <x v="1"/>
    <x v="1"/>
  </r>
  <r>
    <s v="190076"/>
    <s v="Valve Replacements U3 2019"/>
    <d v="2019-12-31T00:00:00"/>
    <s v="PVNGS"/>
    <n v="71875.87"/>
    <n v="71.875869999999992"/>
    <s v="914"/>
    <x v="1"/>
    <x v="1"/>
  </r>
  <r>
    <s v="190077"/>
    <s v="Site Tools and Equipment 2019"/>
    <d v="2019-12-31T00:00:00"/>
    <s v="PVNGS"/>
    <n v="26318.07"/>
    <n v="26.318069999999999"/>
    <s v="914"/>
    <x v="1"/>
    <x v="1"/>
  </r>
  <r>
    <s v="190081"/>
    <s v="Station Battery Repl U1 2019"/>
    <d v="2019-05-05T00:00:00"/>
    <s v="PVNGS"/>
    <n v="13818.43"/>
    <n v="13.818430000000001"/>
    <s v="918"/>
    <x v="1"/>
    <x v="1"/>
  </r>
  <r>
    <s v="190081"/>
    <s v="Station Battery Repl U1 2019"/>
    <d v="2019-05-05T00:00:00"/>
    <s v="PVNGS"/>
    <n v="2588.0700000000002"/>
    <n v="2.5880700000000001"/>
    <s v="914"/>
    <x v="1"/>
    <x v="1"/>
  </r>
  <r>
    <s v="190082"/>
    <s v="Station Battery Repl U3 2019"/>
    <d v="2019-12-15T00:00:00"/>
    <s v="PVNGS"/>
    <n v="478.49"/>
    <n v="0.47849000000000003"/>
    <s v="914"/>
    <x v="1"/>
    <x v="1"/>
  </r>
  <r>
    <s v="190082"/>
    <s v="Station Battery Repl U3 2019"/>
    <d v="2019-12-15T00:00:00"/>
    <s v="PVNGS"/>
    <n v="1699.19"/>
    <n v="1.69919"/>
    <s v="918"/>
    <x v="1"/>
    <x v="1"/>
  </r>
  <r>
    <s v="190096"/>
    <s v="Start-Up Xfmr X03 Control Panel"/>
    <d v="2019-03-29T00:00:00"/>
    <s v="PVNGS"/>
    <n v="4111.82"/>
    <n v="4.1118199999999998"/>
    <s v="914"/>
    <x v="1"/>
    <x v="1"/>
  </r>
  <r>
    <s v="190096"/>
    <s v="Start-Up Xfmr X03 Control Panel"/>
    <d v="2019-03-29T00:00:00"/>
    <s v="PVNGS"/>
    <n v="16589.61"/>
    <n v="16.58961"/>
    <s v="918"/>
    <x v="1"/>
    <x v="1"/>
  </r>
  <r>
    <s v="190117"/>
    <s v="NS Transformer Repl-NBNX02 U1"/>
    <d v="2019-04-30T00:00:00"/>
    <s v="PVNGS"/>
    <n v="32173.77"/>
    <n v="32.173769999999998"/>
    <s v="914"/>
    <x v="1"/>
    <x v="1"/>
  </r>
  <r>
    <s v="190117"/>
    <s v="NS Transformer Repl-NBNX02 U1"/>
    <d v="2019-04-30T00:00:00"/>
    <s v="PVNGS"/>
    <n v="68015.039999999994"/>
    <n v="68.015039999999999"/>
    <s v="918"/>
    <x v="1"/>
    <x v="1"/>
  </r>
  <r>
    <s v="190120"/>
    <s v="Secondary Vessel Reline U1 2019"/>
    <d v="2019-05-05T00:00:00"/>
    <s v="PVNGS"/>
    <n v="15979.64"/>
    <n v="15.97964"/>
    <s v="914"/>
    <x v="1"/>
    <x v="1"/>
  </r>
  <r>
    <s v="190120"/>
    <s v="Secondary Vessel Reline U1 2019"/>
    <d v="2019-05-05T00:00:00"/>
    <s v="PVNGS"/>
    <n v="51302.81"/>
    <n v="51.302810000000001"/>
    <s v="918"/>
    <x v="1"/>
    <x v="1"/>
  </r>
  <r>
    <s v="190121"/>
    <s v="Secondary Vessel Reline U3 2019"/>
    <d v="2019-11-21T00:00:00"/>
    <s v="PVNGS"/>
    <n v="17899.990000000002"/>
    <n v="17.899990000000003"/>
    <s v="914"/>
    <x v="1"/>
    <x v="1"/>
  </r>
  <r>
    <s v="190121"/>
    <s v="Secondary Vessel Reline U3 2019"/>
    <d v="2019-11-21T00:00:00"/>
    <s v="PVNGS"/>
    <n v="48610.31"/>
    <n v="48.610309999999998"/>
    <s v="918"/>
    <x v="1"/>
    <x v="1"/>
  </r>
  <r>
    <s v="190141"/>
    <s v="CEDM Coil Stack Replacements U1"/>
    <d v="2019-05-05T00:00:00"/>
    <s v="PVNGS"/>
    <n v="17522.009999999998"/>
    <n v="17.522009999999998"/>
    <s v="914"/>
    <x v="1"/>
    <x v="1"/>
  </r>
  <r>
    <s v="190141"/>
    <s v="CEDM Coil Stack Replacements U1"/>
    <d v="2019-05-05T00:00:00"/>
    <s v="PVNGS"/>
    <n v="44938.85"/>
    <n v="44.938849999999995"/>
    <s v="918"/>
    <x v="1"/>
    <x v="1"/>
  </r>
  <r>
    <s v="190144"/>
    <s v="Auxiliary Steam Tunnel Upgrade"/>
    <d v="2020-08-14T00:00:00"/>
    <s v="PVNGS"/>
    <n v="58229.21"/>
    <n v="58.229210000000002"/>
    <s v="918"/>
    <x v="1"/>
    <x v="1"/>
  </r>
  <r>
    <s v="190144"/>
    <s v="Auxiliary Steam Tunnel Upgrade"/>
    <d v="2020-08-14T00:00:00"/>
    <s v="PVNGS"/>
    <n v="10942.3"/>
    <n v="10.942299999999999"/>
    <s v="914"/>
    <x v="1"/>
    <x v="1"/>
  </r>
  <r>
    <s v="190146"/>
    <s v="Station Battery Repl U2 2019"/>
    <d v="2019-12-15T00:00:00"/>
    <s v="PVNGS"/>
    <n v="1249.74"/>
    <n v="1.2497400000000001"/>
    <s v="918"/>
    <x v="1"/>
    <x v="1"/>
  </r>
  <r>
    <s v="190146"/>
    <s v="Station Battery Repl U2 2019"/>
    <d v="2019-12-15T00:00:00"/>
    <s v="PVNGS"/>
    <n v="449.46"/>
    <n v="0.44945999999999997"/>
    <s v="914"/>
    <x v="1"/>
    <x v="1"/>
  </r>
  <r>
    <s v="190158"/>
    <s v="Sulfuric Acid Tank Replacement U1 - B"/>
    <d v="2019-09-30T00:00:00"/>
    <s v="PVNGS"/>
    <n v="49347.81"/>
    <n v="49.347809999999996"/>
    <s v="918"/>
    <x v="1"/>
    <x v="1"/>
  </r>
  <r>
    <s v="190158"/>
    <s v="Sulfuric Acid Tank Replacement U1 - B"/>
    <d v="2019-09-30T00:00:00"/>
    <s v="PVNGS"/>
    <n v="11851.44"/>
    <n v="11.85144"/>
    <s v="914"/>
    <x v="1"/>
    <x v="1"/>
  </r>
  <r>
    <s v="190162"/>
    <s v="Bulk Chemical Storage Containers"/>
    <d v="2019-01-31T00:00:00"/>
    <s v="PVNGS"/>
    <n v="286.08"/>
    <n v="0.28608"/>
    <s v="914"/>
    <x v="1"/>
    <x v="1"/>
  </r>
  <r>
    <s v="190168"/>
    <s v="Valve Replacements 2019 U2"/>
    <d v="2019-12-31T00:00:00"/>
    <s v="PVNGS"/>
    <n v="4194.54"/>
    <n v="4.1945399999999999"/>
    <s v="914"/>
    <x v="1"/>
    <x v="1"/>
  </r>
  <r>
    <s v="190168"/>
    <s v="Valve Replacements 2019 U2"/>
    <d v="2019-12-31T00:00:00"/>
    <s v="PVNGS"/>
    <n v="23707.88"/>
    <n v="23.707879999999999"/>
    <s v="918"/>
    <x v="1"/>
    <x v="1"/>
  </r>
  <r>
    <s v="190169"/>
    <s v="WR Tools and Equipment 2019"/>
    <d v="2019-12-31T00:00:00"/>
    <s v="PVNGS"/>
    <n v="6685.84"/>
    <n v="6.6858399999999998"/>
    <s v="914"/>
    <x v="1"/>
    <x v="1"/>
  </r>
  <r>
    <s v="190173"/>
    <s v="Circuit Breaker Repl U1 2019"/>
    <d v="2019-05-05T00:00:00"/>
    <s v="PVNGS"/>
    <n v="47806.720000000001"/>
    <n v="47.806719999999999"/>
    <s v="918"/>
    <x v="1"/>
    <x v="1"/>
  </r>
  <r>
    <s v="190173"/>
    <s v="Circuit Breaker Repl U1 2019"/>
    <d v="2019-05-05T00:00:00"/>
    <s v="PVNGS"/>
    <n v="11803.29"/>
    <n v="11.803290000000001"/>
    <s v="914"/>
    <x v="1"/>
    <x v="1"/>
  </r>
  <r>
    <s v="190174"/>
    <s v="Circuit Breaker Repl U2 2019"/>
    <d v="2019-12-31T00:00:00"/>
    <s v="PVNGS"/>
    <n v="18343.919999999998"/>
    <n v="18.343919999999997"/>
    <s v="918"/>
    <x v="1"/>
    <x v="1"/>
  </r>
  <r>
    <s v="190174"/>
    <s v="Circuit Breaker Repl U2 2019"/>
    <d v="2019-12-31T00:00:00"/>
    <s v="PVNGS"/>
    <n v="6709.03"/>
    <n v="6.7090299999999994"/>
    <s v="914"/>
    <x v="1"/>
    <x v="1"/>
  </r>
  <r>
    <s v="190175"/>
    <s v="Circuit Breaker Repl U3 2019"/>
    <d v="2019-12-31T00:00:00"/>
    <s v="PVNGS"/>
    <n v="1014.78"/>
    <n v="1.01478"/>
    <s v="914"/>
    <x v="1"/>
    <x v="1"/>
  </r>
  <r>
    <s v="190175"/>
    <s v="Circuit Breaker Repl U3 2019"/>
    <d v="2019-12-31T00:00:00"/>
    <s v="PVNGS"/>
    <n v="5113.62"/>
    <n v="5.1136200000000001"/>
    <s v="918"/>
    <x v="1"/>
    <x v="1"/>
  </r>
  <r>
    <s v="190183"/>
    <s v="Transformer Control Cabinet Repl. 1R21"/>
    <d v="2019-05-06T00:00:00"/>
    <s v="PVNGS"/>
    <n v="4530.2299999999996"/>
    <n v="4.5302299999999995"/>
    <s v="914"/>
    <x v="1"/>
    <x v="1"/>
  </r>
  <r>
    <s v="190183"/>
    <s v="Transformer Control Cabinet Repl. 1R21"/>
    <d v="2019-05-06T00:00:00"/>
    <s v="PVNGS"/>
    <n v="24666.85"/>
    <n v="24.66685"/>
    <s v="918"/>
    <x v="1"/>
    <x v="1"/>
  </r>
  <r>
    <s v="190185"/>
    <s v="Security Shredder Replacement"/>
    <d v="2019-05-05T00:00:00"/>
    <s v="PVNGS"/>
    <n v="531.04999999999995"/>
    <n v="0.53104999999999991"/>
    <s v="914"/>
    <x v="1"/>
    <x v="1"/>
  </r>
  <r>
    <s v="190186"/>
    <s v="Chemistry Lab and Test Equipment  2019"/>
    <d v="2019-12-31T00:00:00"/>
    <s v="PVNGS"/>
    <n v="3696.18"/>
    <n v="3.69618"/>
    <s v="914"/>
    <x v="1"/>
    <x v="1"/>
  </r>
  <r>
    <s v="190202"/>
    <s v="RCP Motor  Replacement 1A 1R22"/>
    <d v="2020-12-03T00:00:00"/>
    <s v="PVNGS"/>
    <n v="144153.87"/>
    <n v="144.15386999999998"/>
    <s v="918"/>
    <x v="1"/>
    <x v="1"/>
  </r>
  <r>
    <s v="190202"/>
    <s v="RCP Motor  Replacement 1A 1R22"/>
    <d v="2020-12-03T00:00:00"/>
    <s v="PVNGS"/>
    <n v="83728.69"/>
    <n v="83.72869"/>
    <s v="914"/>
    <x v="1"/>
    <x v="1"/>
  </r>
  <r>
    <s v="190204"/>
    <s v="IandC and Electrical U1 Online 2019"/>
    <d v="2019-12-31T00:00:00"/>
    <s v="PVNGS"/>
    <n v="12196"/>
    <n v="12.196"/>
    <s v="914"/>
    <x v="1"/>
    <x v="1"/>
  </r>
  <r>
    <s v="190204"/>
    <s v="IandC and Electrical U1 Online 2019"/>
    <d v="2019-12-31T00:00:00"/>
    <s v="PVNGS"/>
    <n v="200.01"/>
    <n v="0.20000999999999999"/>
    <s v="918"/>
    <x v="1"/>
    <x v="1"/>
  </r>
  <r>
    <s v="190205"/>
    <s v="IandC and Electrical U2 Online 2019"/>
    <d v="2019-12-31T00:00:00"/>
    <s v="PVNGS"/>
    <n v="8726.51"/>
    <n v="8.7265100000000011"/>
    <s v="914"/>
    <x v="1"/>
    <x v="1"/>
  </r>
  <r>
    <s v="190206"/>
    <s v="IandC and Electrical U3 Online 2019"/>
    <d v="2019-12-31T00:00:00"/>
    <s v="PVNGS"/>
    <n v="23047.360000000001"/>
    <n v="23.047360000000001"/>
    <s v="914"/>
    <x v="1"/>
    <x v="1"/>
  </r>
  <r>
    <s v="190207"/>
    <s v="IandC and Electrical 2019 Outage 1R21"/>
    <d v="2019-12-31T00:00:00"/>
    <s v="PVNGS"/>
    <n v="11585.88"/>
    <n v="11.58588"/>
    <s v="914"/>
    <x v="1"/>
    <x v="1"/>
  </r>
  <r>
    <s v="190208"/>
    <s v="IandC and Electrical 2019 Outage 3R21"/>
    <d v="2019-12-31T00:00:00"/>
    <s v="PVNGS"/>
    <n v="19023.23"/>
    <n v="19.023229999999998"/>
    <s v="914"/>
    <x v="1"/>
    <x v="1"/>
  </r>
  <r>
    <s v="190210"/>
    <s v="U1 Main Generator Flex Links Repl"/>
    <d v="2019-05-05T00:00:00"/>
    <s v="PVNGS"/>
    <n v="45281.599999999999"/>
    <n v="45.281599999999997"/>
    <s v="918"/>
    <x v="1"/>
    <x v="1"/>
  </r>
  <r>
    <s v="190210"/>
    <s v="U1 Main Generator Flex Links Repl"/>
    <d v="2019-05-05T00:00:00"/>
    <s v="PVNGS"/>
    <n v="20323.48"/>
    <n v="20.32348"/>
    <s v="914"/>
    <x v="1"/>
    <x v="1"/>
  </r>
  <r>
    <s v="190212"/>
    <s v="Stretch Wrap Machines - Supply Chain"/>
    <d v="2019-07-02T00:00:00"/>
    <s v="PVNGS"/>
    <n v="515.62"/>
    <n v="0.51561999999999997"/>
    <s v="914"/>
    <x v="1"/>
    <x v="1"/>
  </r>
  <r>
    <s v="190220"/>
    <s v="Fuel Up Ender Shipping Containers"/>
    <d v="2020-01-14T00:00:00"/>
    <s v="PVNGS"/>
    <n v="27232.93"/>
    <n v="27.23293"/>
    <s v="918"/>
    <x v="1"/>
    <x v="1"/>
  </r>
  <r>
    <s v="190220"/>
    <s v="Fuel Up Ender Shipping Containers"/>
    <d v="2020-01-14T00:00:00"/>
    <s v="PVNGS"/>
    <n v="4236.2"/>
    <n v="4.2362000000000002"/>
    <s v="914"/>
    <x v="1"/>
    <x v="1"/>
  </r>
  <r>
    <s v="190229"/>
    <s v="Coil Stack Replacement 3R21"/>
    <d v="2019-11-21T00:00:00"/>
    <s v="PVNGS"/>
    <n v="7214.14"/>
    <n v="7.2141400000000004"/>
    <s v="914"/>
    <x v="1"/>
    <x v="1"/>
  </r>
  <r>
    <s v="190229"/>
    <s v="Coil Stack Replacement 3R21"/>
    <d v="2019-11-21T00:00:00"/>
    <s v="PVNGS"/>
    <n v="16596.54"/>
    <n v="16.596540000000001"/>
    <s v="918"/>
    <x v="1"/>
    <x v="1"/>
  </r>
  <r>
    <s v="190232"/>
    <s v="Security Station Chairs for CAS/SAS"/>
    <d v="2020-01-15T00:00:00"/>
    <s v="PVNGS"/>
    <n v="257.5"/>
    <n v="0.25750000000000001"/>
    <s v="914"/>
    <x v="1"/>
    <x v="1"/>
  </r>
  <r>
    <s v="190283"/>
    <s v="Alpha/Beta Sample Counter Machines 2019"/>
    <d v="2019-12-31T00:00:00"/>
    <s v="PVNGS"/>
    <n v="1414.34"/>
    <n v="1.4143399999999999"/>
    <s v="914"/>
    <x v="1"/>
    <x v="1"/>
  </r>
  <r>
    <s v="200001"/>
    <s v="Fixed In-Core Detectors U2 2020"/>
    <d v="2020-05-03T00:00:00"/>
    <s v="PVNGS"/>
    <n v="79921.75"/>
    <n v="79.921750000000003"/>
    <s v="914"/>
    <x v="1"/>
    <x v="1"/>
  </r>
  <r>
    <s v="200001"/>
    <s v="Fixed In-Core Detectors U2 2020"/>
    <d v="2020-05-03T00:00:00"/>
    <s v="PVNGS"/>
    <n v="260957.83"/>
    <n v="260.95783"/>
    <s v="918"/>
    <x v="1"/>
    <x v="1"/>
  </r>
  <r>
    <s v="200015"/>
    <s v="Main Generator Stator Rewind U1"/>
    <d v="2020-12-03T00:00:00"/>
    <s v="PVNGS"/>
    <n v="956567.47"/>
    <n v="956.56746999999996"/>
    <s v="918"/>
    <x v="1"/>
    <x v="1"/>
  </r>
  <r>
    <s v="200015"/>
    <s v="Main Generator Stator Rewind U1"/>
    <d v="2020-12-03T00:00:00"/>
    <s v="PVNGS"/>
    <n v="482079.04"/>
    <n v="482.07903999999996"/>
    <s v="914"/>
    <x v="1"/>
    <x v="1"/>
  </r>
  <r>
    <s v="200017"/>
    <s v="Motor Replacements U2 2020"/>
    <d v="2020-05-05T00:00:00"/>
    <s v="PVNGS"/>
    <n v="16658.62"/>
    <n v="16.658619999999999"/>
    <s v="914"/>
    <x v="1"/>
    <x v="1"/>
  </r>
  <r>
    <s v="200017"/>
    <s v="Motor Replacements U2 2020"/>
    <d v="2020-05-05T00:00:00"/>
    <s v="PVNGS"/>
    <n v="89863.09"/>
    <n v="89.86309"/>
    <s v="918"/>
    <x v="1"/>
    <x v="1"/>
  </r>
  <r>
    <s v="200018"/>
    <s v="Pump Replacements U2 2020"/>
    <d v="2020-05-05T00:00:00"/>
    <s v="PVNGS"/>
    <n v="96261.53"/>
    <n v="96.261529999999993"/>
    <s v="918"/>
    <x v="1"/>
    <x v="1"/>
  </r>
  <r>
    <s v="200018"/>
    <s v="Pump Replacements U2 2020"/>
    <d v="2020-05-05T00:00:00"/>
    <s v="PVNGS"/>
    <n v="26504.41"/>
    <n v="26.50441"/>
    <s v="914"/>
    <x v="1"/>
    <x v="1"/>
  </r>
  <r>
    <s v="200019"/>
    <s v="Piping-CW Pipeline Repl 2020"/>
    <d v="2020-05-05T00:00:00"/>
    <s v="PVNGS"/>
    <n v="254035.87"/>
    <n v="254.03586999999999"/>
    <s v="918"/>
    <x v="1"/>
    <x v="1"/>
  </r>
  <r>
    <s v="200019"/>
    <s v="Piping-CW Pipeline Repl 2020"/>
    <d v="2020-05-05T00:00:00"/>
    <s v="PVNGS"/>
    <n v="76624.509999999995"/>
    <n v="76.624510000000001"/>
    <s v="914"/>
    <x v="1"/>
    <x v="1"/>
  </r>
  <r>
    <s v="200021"/>
    <s v="FAC Mod U2 2020"/>
    <d v="2020-05-03T00:00:00"/>
    <s v="PVNGS"/>
    <n v="4503.2299999999996"/>
    <n v="4.5032299999999994"/>
    <s v="918"/>
    <x v="1"/>
    <x v="1"/>
  </r>
  <r>
    <s v="200021"/>
    <s v="FAC Mod U2 2020"/>
    <d v="2020-05-03T00:00:00"/>
    <s v="PVNGS"/>
    <n v="883.38"/>
    <n v="0.88337999999999994"/>
    <s v="914"/>
    <x v="1"/>
    <x v="1"/>
  </r>
  <r>
    <s v="200028"/>
    <s v="LP Feedwater Heater Repl U1R22"/>
    <d v="2020-12-03T00:00:00"/>
    <s v="PVNGS"/>
    <n v="330611.07"/>
    <n v="330.61106999999998"/>
    <s v="918"/>
    <x v="1"/>
    <x v="1"/>
  </r>
  <r>
    <s v="200028"/>
    <s v="LP Feedwater Heater Repl U1R22"/>
    <d v="2020-12-03T00:00:00"/>
    <s v="PVNGS"/>
    <n v="179196.02"/>
    <n v="179.19601999999998"/>
    <s v="914"/>
    <x v="1"/>
    <x v="1"/>
  </r>
  <r>
    <s v="200150"/>
    <s v="Valve Replacements U1 2020"/>
    <d v="2020-12-31T00:00:00"/>
    <s v="PVNGS"/>
    <n v="141790.92000000001"/>
    <n v="141.79092"/>
    <s v="918"/>
    <x v="1"/>
    <x v="1"/>
  </r>
  <r>
    <s v="200150"/>
    <s v="Valve Replacements U1 2020"/>
    <d v="2020-12-31T00:00:00"/>
    <s v="PVNGS"/>
    <n v="63983.16"/>
    <n v="63.983160000000005"/>
    <s v="914"/>
    <x v="1"/>
    <x v="1"/>
  </r>
  <r>
    <s v="200152"/>
    <s v="Station Battery Repl U2 2020"/>
    <d v="2020-05-03T00:00:00"/>
    <s v="PVNGS"/>
    <n v="8004.39"/>
    <n v="8.0043900000000008"/>
    <s v="918"/>
    <x v="1"/>
    <x v="1"/>
  </r>
  <r>
    <s v="200152"/>
    <s v="Station Battery Repl U2 2020"/>
    <d v="2020-05-03T00:00:00"/>
    <s v="PVNGS"/>
    <n v="692.37"/>
    <n v="0.69237000000000004"/>
    <s v="914"/>
    <x v="1"/>
    <x v="1"/>
  </r>
  <r>
    <s v="200155"/>
    <s v="Service Vessel Reline U2 2020"/>
    <d v="2020-04-29T00:00:00"/>
    <s v="PVNGS"/>
    <n v="95653.91"/>
    <n v="95.65391000000001"/>
    <s v="918"/>
    <x v="1"/>
    <x v="1"/>
  </r>
  <r>
    <s v="200155"/>
    <s v="Service Vessel Reline U2 2020"/>
    <d v="2020-04-29T00:00:00"/>
    <s v="PVNGS"/>
    <n v="27609.11"/>
    <n v="27.609110000000001"/>
    <s v="914"/>
    <x v="1"/>
    <x v="1"/>
  </r>
  <r>
    <s v="200161"/>
    <s v="RCP Seal Replacement U2 2020"/>
    <d v="2020-05-03T00:00:00"/>
    <s v="PVNGS"/>
    <n v="9609.34"/>
    <n v="9.6093399999999995"/>
    <s v="914"/>
    <x v="1"/>
    <x v="1"/>
  </r>
  <r>
    <s v="200161"/>
    <s v="RCP Seal Replacement U2 2020"/>
    <d v="2020-05-03T00:00:00"/>
    <s v="PVNGS"/>
    <n v="43750.54"/>
    <n v="43.750540000000001"/>
    <s v="918"/>
    <x v="1"/>
    <x v="1"/>
  </r>
  <r>
    <s v="200163"/>
    <s v="Turbine Valves U2 2020"/>
    <d v="2020-05-05T00:00:00"/>
    <s v="PVNGS"/>
    <n v="37751.980000000003"/>
    <n v="37.751980000000003"/>
    <s v="918"/>
    <x v="1"/>
    <x v="1"/>
  </r>
  <r>
    <s v="200163"/>
    <s v="Turbine Valves U2 2020"/>
    <d v="2020-05-05T00:00:00"/>
    <s v="PVNGS"/>
    <n v="7272.7"/>
    <n v="7.2726999999999995"/>
    <s v="914"/>
    <x v="1"/>
    <x v="1"/>
  </r>
  <r>
    <s v="200164"/>
    <s v="Valve Replacements U2 2020"/>
    <d v="2020-12-31T00:00:00"/>
    <s v="PVNGS"/>
    <n v="144451.01"/>
    <n v="144.45101"/>
    <s v="918"/>
    <x v="1"/>
    <x v="1"/>
  </r>
  <r>
    <s v="200164"/>
    <s v="Valve Replacements U2 2020"/>
    <d v="2020-12-31T00:00:00"/>
    <s v="PVNGS"/>
    <n v="36573.919999999998"/>
    <n v="36.573920000000001"/>
    <s v="914"/>
    <x v="1"/>
    <x v="1"/>
  </r>
  <r>
    <s v="200212"/>
    <s v="Circuit Breaker Repl U2 2020"/>
    <d v="2020-12-31T00:00:00"/>
    <s v="PVNGS"/>
    <n v="3666.49"/>
    <n v="3.6664899999999996"/>
    <s v="914"/>
    <x v="1"/>
    <x v="1"/>
  </r>
  <r>
    <s v="200212"/>
    <s v="Circuit Breaker Repl U2 2020"/>
    <d v="2020-12-31T00:00:00"/>
    <s v="PVNGS"/>
    <n v="18951.009999999998"/>
    <n v="18.95101"/>
    <s v="918"/>
    <x v="1"/>
    <x v="1"/>
  </r>
  <r>
    <s v="200213"/>
    <s v="Circuit Breaker Repl U1 2020"/>
    <d v="2020-12-31T00:00:00"/>
    <s v="PVNGS"/>
    <n v="140848.01999999999"/>
    <n v="140.84801999999999"/>
    <s v="918"/>
    <x v="1"/>
    <x v="1"/>
  </r>
  <r>
    <s v="200213"/>
    <s v="Circuit Breaker Repl U1 2020"/>
    <d v="2020-12-31T00:00:00"/>
    <s v="PVNGS"/>
    <n v="42686.43"/>
    <n v="42.686430000000001"/>
    <s v="914"/>
    <x v="1"/>
    <x v="1"/>
  </r>
  <r>
    <s v="200214"/>
    <s v="Circuit Breaker Repl U3 2020"/>
    <d v="2020-12-31T00:00:00"/>
    <s v="PVNGS"/>
    <n v="17472.77"/>
    <n v="17.472770000000001"/>
    <s v="918"/>
    <x v="1"/>
    <x v="1"/>
  </r>
  <r>
    <s v="200214"/>
    <s v="Circuit Breaker Repl U3 2020"/>
    <d v="2020-12-31T00:00:00"/>
    <s v="PVNGS"/>
    <n v="4460.95"/>
    <n v="4.4609499999999995"/>
    <s v="914"/>
    <x v="1"/>
    <x v="1"/>
  </r>
  <r>
    <s v="200239"/>
    <s v="IandC and Electrical U1 2020"/>
    <d v="2020-12-31T00:00:00"/>
    <s v="PVNGS"/>
    <n v="12034.93"/>
    <n v="12.034930000000001"/>
    <s v="914"/>
    <x v="1"/>
    <x v="1"/>
  </r>
  <r>
    <s v="200240"/>
    <s v="IandC and Electrical U2 2020"/>
    <d v="2020-12-31T00:00:00"/>
    <s v="PVNGS"/>
    <n v="10191.77"/>
    <n v="10.19177"/>
    <s v="914"/>
    <x v="1"/>
    <x v="1"/>
  </r>
  <r>
    <s v="200241"/>
    <s v="IandC and Electrical U3 2020"/>
    <d v="2020-12-31T00:00:00"/>
    <s v="PVNGS"/>
    <n v="8174.98"/>
    <n v="8.1749799999999997"/>
    <s v="914"/>
    <x v="1"/>
    <x v="1"/>
  </r>
  <r>
    <s v="200243"/>
    <s v="IandC and Electrical 2R22 Outage 2020"/>
    <d v="2020-05-05T00:00:00"/>
    <s v="PVNGS"/>
    <n v="7272.53"/>
    <n v="7.2725299999999997"/>
    <s v="914"/>
    <x v="1"/>
    <x v="1"/>
  </r>
  <r>
    <s v="200244"/>
    <s v="Valve Replacements U3 2020"/>
    <d v="2020-12-31T00:00:00"/>
    <s v="PVNGS"/>
    <n v="71979.72"/>
    <n v="71.97972"/>
    <s v="918"/>
    <x v="1"/>
    <x v="1"/>
  </r>
  <r>
    <s v="200244"/>
    <s v="Valve Replacements U3 2020"/>
    <d v="2020-12-31T00:00:00"/>
    <s v="PVNGS"/>
    <n v="26177.51"/>
    <n v="26.177509999999998"/>
    <s v="914"/>
    <x v="1"/>
    <x v="1"/>
  </r>
  <r>
    <s v="200249"/>
    <s v="Pump Replacements U3 2020"/>
    <d v="2020-12-31T00:00:00"/>
    <s v="PVNGS"/>
    <n v="895.79"/>
    <n v="0.89578999999999998"/>
    <s v="914"/>
    <x v="1"/>
    <x v="1"/>
  </r>
  <r>
    <s v="200249"/>
    <s v="Pump Replacements U3 2020"/>
    <d v="2020-12-31T00:00:00"/>
    <s v="PVNGS"/>
    <n v="3372.54"/>
    <n v="3.3725399999999999"/>
    <s v="918"/>
    <x v="1"/>
    <x v="1"/>
  </r>
  <r>
    <s v="200259"/>
    <s v="Capitalized Spare: Stator Cooling Water Pump"/>
    <d v="2019-12-31T00:00:00"/>
    <s v="PVNGS"/>
    <n v="10730.78"/>
    <n v="10.730780000000001"/>
    <s v="918"/>
    <x v="1"/>
    <x v="1"/>
  </r>
  <r>
    <s v="200259"/>
    <s v="Capitalized Spare: Stator Cooling Water Pump"/>
    <d v="2019-12-31T00:00:00"/>
    <s v="PVNGS"/>
    <n v="1322.29"/>
    <n v="1.32229"/>
    <s v="914"/>
    <x v="1"/>
    <x v="1"/>
  </r>
  <r>
    <s v="200260"/>
    <s v="Minor Materials Projects - 2020 U1"/>
    <d v="2020-12-31T00:00:00"/>
    <s v="PVNGS"/>
    <n v="23494.07"/>
    <n v="23.494070000000001"/>
    <s v="918"/>
    <x v="1"/>
    <x v="1"/>
  </r>
  <r>
    <s v="200260"/>
    <s v="Minor Materials Projects - 2020 U1"/>
    <d v="2020-12-31T00:00:00"/>
    <s v="PVNGS"/>
    <n v="6061.28"/>
    <n v="6.06128"/>
    <s v="914"/>
    <x v="1"/>
    <x v="1"/>
  </r>
  <r>
    <s v="200261"/>
    <s v="Minor Materials Projects - 2020 U2"/>
    <d v="2020-12-31T00:00:00"/>
    <s v="PVNGS"/>
    <n v="23394.38"/>
    <n v="23.394380000000002"/>
    <s v="918"/>
    <x v="1"/>
    <x v="1"/>
  </r>
  <r>
    <s v="200261"/>
    <s v="Minor Materials Projects - 2020 U2"/>
    <d v="2020-12-31T00:00:00"/>
    <s v="PVNGS"/>
    <n v="2978.07"/>
    <n v="2.9780700000000002"/>
    <s v="914"/>
    <x v="1"/>
    <x v="1"/>
  </r>
  <r>
    <s v="200262"/>
    <s v="Minor Materials Projects - 2020 U3"/>
    <d v="2020-12-31T00:00:00"/>
    <s v="PVNGS"/>
    <n v="6722.92"/>
    <n v="6.7229200000000002"/>
    <s v="918"/>
    <x v="1"/>
    <x v="1"/>
  </r>
  <r>
    <s v="200262"/>
    <s v="Minor Materials Projects - 2020 U3"/>
    <d v="2020-12-31T00:00:00"/>
    <s v="PVNGS"/>
    <n v="1231.8699999999999"/>
    <n v="1.2318699999999998"/>
    <s v="914"/>
    <x v="1"/>
    <x v="1"/>
  </r>
  <r>
    <s v="200264"/>
    <s v="RCP Seal Replacement U3 1B"/>
    <d v="2020-02-17T00:00:00"/>
    <s v="PVNGS"/>
    <n v="106319.81"/>
    <n v="106.31981"/>
    <s v="918"/>
    <x v="1"/>
    <x v="1"/>
  </r>
  <r>
    <s v="200264"/>
    <s v="RCP Seal Replacement U3 1B"/>
    <d v="2020-02-17T00:00:00"/>
    <s v="PVNGS"/>
    <n v="28558.86"/>
    <n v="28.558859999999999"/>
    <s v="914"/>
    <x v="1"/>
    <x v="1"/>
  </r>
  <r>
    <s v="200283"/>
    <s v="Emergent RCP Motor Repl 2R22 - 1B"/>
    <d v="2020-05-03T00:00:00"/>
    <s v="PVNGS"/>
    <n v="375147.86"/>
    <n v="375.14785999999998"/>
    <s v="918"/>
    <x v="1"/>
    <x v="1"/>
  </r>
  <r>
    <s v="200283"/>
    <s v="Emergent RCP Motor Repl 2R22 - 1B"/>
    <d v="2020-05-03T00:00:00"/>
    <s v="PVNGS"/>
    <n v="114050.27"/>
    <n v="114.05027"/>
    <s v="914"/>
    <x v="1"/>
    <x v="1"/>
  </r>
  <r>
    <s v="240010"/>
    <s v="Acid Tank Replacement U2"/>
    <d v="2020-08-14T00:00:00"/>
    <s v="PVNGS"/>
    <n v="85381.51"/>
    <n v="85.381509999999992"/>
    <s v="918"/>
    <x v="1"/>
    <x v="1"/>
  </r>
  <r>
    <s v="240010"/>
    <s v="Acid Tank Replacement U2"/>
    <d v="2020-08-14T00:00:00"/>
    <s v="PVNGS"/>
    <n v="16996.66"/>
    <n v="16.996659999999999"/>
    <s v="914"/>
    <x v="1"/>
    <x v="1"/>
  </r>
  <r>
    <s v="100218"/>
    <s v="DG Fire Rated Roll Up Door Repl - U2"/>
    <d v="2018-02-20T00:00:00"/>
    <s v="PVNGS"/>
    <n v="340.57"/>
    <n v="0.34056999999999998"/>
    <s v="914"/>
    <x v="2"/>
    <x v="2"/>
  </r>
  <r>
    <s v="120083"/>
    <s v="HVAC Replacement - Bldg A and B"/>
    <d v="2017-03-07T00:00:00"/>
    <s v="PVNGS"/>
    <n v="75477.02"/>
    <n v="75.47702000000001"/>
    <s v="914"/>
    <x v="2"/>
    <x v="2"/>
  </r>
  <r>
    <s v="140074"/>
    <s v="Elevator A and B Control System Repl"/>
    <d v="2017-02-02T00:00:00"/>
    <s v="PVNGS"/>
    <n v="11010.69"/>
    <n v="11.01069"/>
    <s v="914"/>
    <x v="2"/>
    <x v="2"/>
  </r>
  <r>
    <s v="140144"/>
    <s v="Roof Penetration Seals - U1"/>
    <d v="2017-12-15T00:00:00"/>
    <s v="PVNGS"/>
    <n v="37612.269999999997"/>
    <n v="37.612269999999995"/>
    <s v="914"/>
    <x v="2"/>
    <x v="2"/>
  </r>
  <r>
    <s v="140147"/>
    <s v="Roof Penetration Seals - U2"/>
    <d v="2017-12-15T00:00:00"/>
    <s v="PVNGS"/>
    <n v="16074.81"/>
    <n v="16.074809999999999"/>
    <s v="914"/>
    <x v="2"/>
    <x v="2"/>
  </r>
  <r>
    <s v="140148"/>
    <s v="Roof Penetration Seals - U3"/>
    <d v="2017-12-15T00:00:00"/>
    <s v="PVNGS"/>
    <n v="18080.32"/>
    <n v="18.08032"/>
    <s v="914"/>
    <x v="2"/>
    <x v="2"/>
  </r>
  <r>
    <s v="150165"/>
    <s v="Mobile Food Trailer"/>
    <d v="2017-09-30T00:00:00"/>
    <s v="PVNGS"/>
    <n v="10092.030000000001"/>
    <n v="10.092030000000001"/>
    <s v="914"/>
    <x v="2"/>
    <x v="2"/>
  </r>
  <r>
    <s v="150187"/>
    <s v="Control Room Area Improvement U1"/>
    <d v="2016-12-31T00:00:00"/>
    <s v="PVNGS"/>
    <n v="14130.77"/>
    <n v="14.13077"/>
    <s v="914"/>
    <x v="2"/>
    <x v="2"/>
  </r>
  <r>
    <s v="150188"/>
    <s v="Control Room Area Improvement U2"/>
    <d v="2016-12-31T00:00:00"/>
    <s v="PVNGS"/>
    <n v="7167.87"/>
    <n v="7.1678699999999997"/>
    <s v="914"/>
    <x v="2"/>
    <x v="2"/>
  </r>
  <r>
    <s v="150189"/>
    <s v="Control Room Area Improvement U3"/>
    <d v="2016-12-31T00:00:00"/>
    <s v="PVNGS"/>
    <n v="5920.18"/>
    <n v="5.9201800000000002"/>
    <s v="914"/>
    <x v="2"/>
    <x v="2"/>
  </r>
  <r>
    <s v="150206"/>
    <s v="Service Building Restrooms Remodel"/>
    <d v="2017-10-01T00:00:00"/>
    <s v="PVNGS"/>
    <n v="12087.8"/>
    <n v="12.0878"/>
    <s v="914"/>
    <x v="2"/>
    <x v="2"/>
  </r>
  <r>
    <s v="160085"/>
    <s v="Fire Prot. North Annex"/>
    <d v="2016-12-15T00:00:00"/>
    <s v="PVNGS"/>
    <n v="4823.5"/>
    <n v="4.8235000000000001"/>
    <s v="914"/>
    <x v="2"/>
    <x v="2"/>
  </r>
  <r>
    <s v="160114"/>
    <s v="Fire Prot. TSC Command Center"/>
    <d v="2016-10-15T00:00:00"/>
    <s v="PVNGS"/>
    <n v="5000.87"/>
    <n v="5.0008699999999999"/>
    <s v="914"/>
    <x v="2"/>
    <x v="2"/>
  </r>
  <r>
    <s v="160158"/>
    <s v="Fire Prot. Vehicle Maint Facility"/>
    <d v="2016-12-15T00:00:00"/>
    <s v="PVNGS"/>
    <n v="0"/>
    <n v="0"/>
    <s v="914"/>
    <x v="2"/>
    <x v="2"/>
  </r>
  <r>
    <s v="160160"/>
    <s v="HVAC Smaller than 25 Ton - 2016"/>
    <d v="2016-12-31T00:00:00"/>
    <s v="PVNGS"/>
    <n v="2758.16"/>
    <n v="2.7581599999999997"/>
    <s v="914"/>
    <x v="2"/>
    <x v="2"/>
  </r>
  <r>
    <s v="160180"/>
    <s v="Elevator Repl OSB U3"/>
    <d v="2018-10-31T00:00:00"/>
    <s v="PVNGS"/>
    <n v="7106.38"/>
    <n v="7.1063799999999997"/>
    <s v="914"/>
    <x v="2"/>
    <x v="2"/>
  </r>
  <r>
    <s v="160214"/>
    <s v="Kitchens Area Upgrade - U2"/>
    <d v="2019-12-31T00:00:00"/>
    <s v="PVNGS"/>
    <n v="9440.85"/>
    <n v="9.4408500000000011"/>
    <s v="914"/>
    <x v="2"/>
    <x v="2"/>
  </r>
  <r>
    <s v="160217"/>
    <s v="Bathroom Upgrades U2: Aux Bldg and Control Room"/>
    <d v="2018-03-31T00:00:00"/>
    <s v="PVNGS"/>
    <n v="17150.5"/>
    <n v="17.150500000000001"/>
    <s v="914"/>
    <x v="2"/>
    <x v="2"/>
  </r>
  <r>
    <s v="160244"/>
    <s v="Work Mngmt Taggers Office Furniture"/>
    <d v="2017-03-31T00:00:00"/>
    <s v="PVNGS"/>
    <n v="2596.79"/>
    <n v="2.5967899999999999"/>
    <s v="914"/>
    <x v="2"/>
    <x v="2"/>
  </r>
  <r>
    <s v="160245"/>
    <s v="Bathroom Upgrades U1: Aux Bldg and Control Room"/>
    <d v="2017-02-28T00:00:00"/>
    <s v="PVNGS"/>
    <n v="16809.45"/>
    <n v="16.809450000000002"/>
    <s v="914"/>
    <x v="2"/>
    <x v="2"/>
  </r>
  <r>
    <s v="160246"/>
    <s v="Kitchens Area Upgrade - U1"/>
    <d v="2019-07-31T00:00:00"/>
    <s v="PVNGS"/>
    <n v="10956.46"/>
    <n v="10.95646"/>
    <s v="914"/>
    <x v="2"/>
    <x v="2"/>
  </r>
  <r>
    <s v="160249"/>
    <s v="Non-PA Warehouse Roll-up Doors"/>
    <d v="2017-03-15T00:00:00"/>
    <s v="PVNGS"/>
    <n v="755.34"/>
    <n v="0.75534000000000001"/>
    <s v="914"/>
    <x v="2"/>
    <x v="2"/>
  </r>
  <r>
    <s v="160250"/>
    <s v="Combo Shop Rollup Door Replacement"/>
    <d v="2016-12-31T00:00:00"/>
    <s v="PVNGS"/>
    <n v="345.54"/>
    <n v="0.34554000000000001"/>
    <s v="914"/>
    <x v="2"/>
    <x v="2"/>
  </r>
  <r>
    <s v="160251"/>
    <s v="Combo Shop Air Circulation Fans"/>
    <d v="2017-01-15T00:00:00"/>
    <s v="PVNGS"/>
    <n v="909.97"/>
    <n v="0.90997000000000006"/>
    <s v="914"/>
    <x v="2"/>
    <x v="2"/>
  </r>
  <r>
    <s v="160252"/>
    <s v="Service Building LED Lighting"/>
    <d v="2017-03-31T00:00:00"/>
    <s v="PVNGS"/>
    <n v="2970.65"/>
    <n v="2.97065"/>
    <s v="914"/>
    <x v="2"/>
    <x v="2"/>
  </r>
  <r>
    <s v="160254"/>
    <s v="EIC Building Office Reconfiguration"/>
    <d v="2017-10-01T00:00:00"/>
    <s v="PVNGS"/>
    <n v="57778.83"/>
    <n v="57.778829999999999"/>
    <s v="914"/>
    <x v="2"/>
    <x v="2"/>
  </r>
  <r>
    <s v="160255"/>
    <s v="Warehouse FP  Insulation  and LED Repl"/>
    <d v="2020-02-04T00:00:00"/>
    <s v="PVNGS"/>
    <n v="36921.300000000003"/>
    <n v="36.921300000000002"/>
    <s v="914"/>
    <x v="2"/>
    <x v="2"/>
  </r>
  <r>
    <s v="160258"/>
    <s v="Bathroom Upgrades U3: Aux Bldg and Control Room"/>
    <d v="2018-03-31T00:00:00"/>
    <s v="PVNGS"/>
    <n v="15094.98"/>
    <n v="15.09498"/>
    <s v="914"/>
    <x v="2"/>
    <x v="2"/>
  </r>
  <r>
    <s v="160259"/>
    <s v="Kitchens Area Upgrade - U3"/>
    <d v="2019-11-22T00:00:00"/>
    <s v="PVNGS"/>
    <n v="8772.2800000000007"/>
    <n v="8.7722800000000003"/>
    <s v="914"/>
    <x v="2"/>
    <x v="2"/>
  </r>
  <r>
    <s v="160267"/>
    <s v="Chemical Storage Building Containment Berm"/>
    <d v="2017-09-30T00:00:00"/>
    <s v="PVNGS"/>
    <n v="14420.34"/>
    <n v="14.420339999999999"/>
    <s v="914"/>
    <x v="2"/>
    <x v="2"/>
  </r>
  <r>
    <s v="160269"/>
    <s v="Low Level Rad Storage Facility Roof Replacement"/>
    <d v="2017-02-24T00:00:00"/>
    <s v="PVNGS"/>
    <n v="8744.2099999999991"/>
    <n v="8.7442099999999989"/>
    <s v="914"/>
    <x v="2"/>
    <x v="2"/>
  </r>
  <r>
    <s v="170012"/>
    <s v="Fire Prot. Upgrades - 2017 WRF"/>
    <d v="2017-12-31T00:00:00"/>
    <s v="PVNGS"/>
    <n v="5825.04"/>
    <n v="5.8250399999999996"/>
    <s v="914"/>
    <x v="2"/>
    <x v="2"/>
  </r>
  <r>
    <s v="170107"/>
    <s v="HVAC Smaller than 25 Ton - 2017"/>
    <d v="2017-12-31T00:00:00"/>
    <s v="PVNGS"/>
    <n v="2702.18"/>
    <n v="2.7021799999999998"/>
    <s v="914"/>
    <x v="2"/>
    <x v="2"/>
  </r>
  <r>
    <s v="170145"/>
    <s v="Facilities Project Upgrades Less Than  100k: 2017"/>
    <d v="2018-01-19T00:00:00"/>
    <s v="PVNGS"/>
    <n v="23476.35"/>
    <n v="23.47635"/>
    <s v="914"/>
    <x v="2"/>
    <x v="2"/>
  </r>
  <r>
    <s v="170148"/>
    <s v="Roof Replacement - U2 OSB"/>
    <d v="2018-02-28T00:00:00"/>
    <s v="PVNGS"/>
    <n v="7885.53"/>
    <n v="7.8855300000000002"/>
    <s v="914"/>
    <x v="2"/>
    <x v="2"/>
  </r>
  <r>
    <s v="170149"/>
    <s v="Roof Replacements - U1 OSB"/>
    <d v="2018-05-31T00:00:00"/>
    <s v="PVNGS"/>
    <n v="7149.28"/>
    <n v="7.1492800000000001"/>
    <s v="914"/>
    <x v="2"/>
    <x v="2"/>
  </r>
  <r>
    <s v="170167"/>
    <s v="Facilities Projects Less Than  100k: 2017 Phase 2"/>
    <d v="2018-02-28T00:00:00"/>
    <s v="PVNGS"/>
    <n v="13363.18"/>
    <n v="13.36318"/>
    <s v="914"/>
    <x v="2"/>
    <x v="2"/>
  </r>
  <r>
    <s v="170172"/>
    <s v="Service Building Air Handler Replacement"/>
    <d v="2017-12-31T00:00:00"/>
    <s v="PVNGS"/>
    <n v="10414.200000000001"/>
    <n v="10.414200000000001"/>
    <s v="914"/>
    <x v="2"/>
    <x v="2"/>
  </r>
  <r>
    <s v="170173"/>
    <s v="Turbine Bldng Roll-Up Door Rplcmnt - U1"/>
    <d v="2017-11-17T00:00:00"/>
    <s v="PVNGS"/>
    <n v="3354.1"/>
    <n v="3.3540999999999999"/>
    <s v="914"/>
    <x v="2"/>
    <x v="2"/>
  </r>
  <r>
    <s v="170178"/>
    <s v="WRF Light Plant and Loader Rental Repl."/>
    <d v="2017-12-20T00:00:00"/>
    <s v="PVNGS"/>
    <n v="2027.11"/>
    <n v="2.02711"/>
    <s v="914"/>
    <x v="2"/>
    <x v="2"/>
  </r>
  <r>
    <s v="170182"/>
    <s v="EIC Computer Room A/C Replacement"/>
    <d v="2018-07-31T00:00:00"/>
    <s v="PVNGS"/>
    <n v="7323.11"/>
    <n v="7.3231099999999998"/>
    <s v="914"/>
    <x v="2"/>
    <x v="2"/>
  </r>
  <r>
    <s v="170183"/>
    <s v="FIN (Fix-It-Now) Service Bldg Remodel"/>
    <d v="2020-05-29T00:00:00"/>
    <s v="PVNGS"/>
    <n v="267190.15999999997"/>
    <n v="267.19015999999999"/>
    <s v="914"/>
    <x v="2"/>
    <x v="2"/>
  </r>
  <r>
    <s v="170185"/>
    <s v="Building D Basement Restack"/>
    <d v="2019-01-15T00:00:00"/>
    <s v="PVNGS"/>
    <n v="37075.599999999999"/>
    <n v="37.075600000000001"/>
    <s v="914"/>
    <x v="2"/>
    <x v="2"/>
  </r>
  <r>
    <s v="170195"/>
    <s v="Bldg A Cafeteria Walk-in Cooler Upgrade"/>
    <d v="2017-12-31T00:00:00"/>
    <s v="PVNGS"/>
    <n v="-86.06"/>
    <n v="-8.6059999999999998E-2"/>
    <s v="914"/>
    <x v="2"/>
    <x v="2"/>
  </r>
  <r>
    <s v="170196"/>
    <s v="ISFSI UPS Replacement"/>
    <d v="2018-05-31T00:00:00"/>
    <s v="PVNGS"/>
    <n v="1631.86"/>
    <n v="1.6318599999999999"/>
    <s v="914"/>
    <x v="2"/>
    <x v="2"/>
  </r>
  <r>
    <s v="170197"/>
    <s v="ExecCafeteria Dining Room"/>
    <d v="2018-02-28T00:00:00"/>
    <s v="PVNGS"/>
    <n v="4938.8599999999997"/>
    <n v="4.93886"/>
    <s v="914"/>
    <x v="2"/>
    <x v="2"/>
  </r>
  <r>
    <s v="170200"/>
    <s v="WRF Chem Lab Remodel"/>
    <d v="2018-02-28T00:00:00"/>
    <s v="PVNGS"/>
    <n v="1039.8599999999999"/>
    <n v="1.03986"/>
    <s v="914"/>
    <x v="2"/>
    <x v="2"/>
  </r>
  <r>
    <s v="180130"/>
    <s v="Elevator Replacement-OPS Support U1 Bldg"/>
    <d v="2018-08-31T00:00:00"/>
    <s v="PVNGS"/>
    <n v="7491.94"/>
    <n v="7.4919399999999996"/>
    <s v="914"/>
    <x v="2"/>
    <x v="2"/>
  </r>
  <r>
    <s v="180131"/>
    <s v="Elevator Replacement-OPS Support U2"/>
    <d v="2018-09-15T00:00:00"/>
    <s v="PVNGS"/>
    <n v="6086.25"/>
    <n v="6.0862499999999997"/>
    <s v="914"/>
    <x v="2"/>
    <x v="2"/>
  </r>
  <r>
    <s v="180156"/>
    <s v="Facilities Minor Projects - 2018: U1"/>
    <d v="2018-12-31T00:00:00"/>
    <s v="PVNGS"/>
    <n v="3621.03"/>
    <n v="3.6210300000000002"/>
    <s v="914"/>
    <x v="2"/>
    <x v="2"/>
  </r>
  <r>
    <s v="180157"/>
    <s v="Facilities Minor Projects - 2018: U2"/>
    <d v="2018-12-31T00:00:00"/>
    <s v="PVNGS"/>
    <n v="5333.73"/>
    <n v="5.3337299999999992"/>
    <s v="914"/>
    <x v="2"/>
    <x v="2"/>
  </r>
  <r>
    <s v="180158"/>
    <s v="Facilities Minor Projects - 2018: U3"/>
    <d v="2018-12-31T00:00:00"/>
    <s v="PVNGS"/>
    <n v="0"/>
    <n v="0"/>
    <s v="914"/>
    <x v="2"/>
    <x v="2"/>
  </r>
  <r>
    <s v="180159"/>
    <s v="Facilities Minor Projects - 2018: Com"/>
    <d v="2019-03-29T00:00:00"/>
    <s v="PVNGS"/>
    <n v="26299.4"/>
    <n v="26.299400000000002"/>
    <s v="914"/>
    <x v="2"/>
    <x v="2"/>
  </r>
  <r>
    <s v="180165"/>
    <s v="HVAC Smaller than 25 Ton - 2018"/>
    <d v="2019-01-31T00:00:00"/>
    <s v="PVNGS"/>
    <n v="1831.06"/>
    <n v="1.8310599999999999"/>
    <s v="914"/>
    <x v="2"/>
    <x v="2"/>
  </r>
  <r>
    <s v="180168"/>
    <s v="Large HVAC Replacements - 2019"/>
    <d v="2019-12-31T00:00:00"/>
    <s v="PVNGS"/>
    <n v="47.37"/>
    <n v="4.7369999999999995E-2"/>
    <s v="914"/>
    <x v="2"/>
    <x v="2"/>
  </r>
  <r>
    <s v="180220"/>
    <s v="Auto Shop Roll Up Door Repl"/>
    <d v="2018-07-31T00:00:00"/>
    <s v="PVNGS"/>
    <n v="712.22"/>
    <n v="0.71222000000000008"/>
    <s v="914"/>
    <x v="2"/>
    <x v="2"/>
  </r>
  <r>
    <s v="180239"/>
    <s v="IT Kiosk Station"/>
    <d v="2019-09-30T00:00:00"/>
    <s v="PVNGS"/>
    <n v="535.49"/>
    <n v="0.53549000000000002"/>
    <s v="914"/>
    <x v="2"/>
    <x v="2"/>
  </r>
  <r>
    <s v="180241"/>
    <s v="OSF Chiller Replacement"/>
    <d v="2019-09-19T00:00:00"/>
    <s v="PVNGS"/>
    <n v="4470.2"/>
    <n v="4.4702000000000002"/>
    <s v="914"/>
    <x v="2"/>
    <x v="2"/>
  </r>
  <r>
    <s v="180246"/>
    <s v="Flex Buildings Wall Joint Insulation Repl"/>
    <d v="2019-12-15T00:00:00"/>
    <s v="PVNGS"/>
    <n v="345.83"/>
    <n v="0.34582999999999997"/>
    <s v="914"/>
    <x v="2"/>
    <x v="2"/>
  </r>
  <r>
    <s v="190113"/>
    <s v="HVAC Smaller than 25 Ton - 2019"/>
    <d v="2019-12-31T00:00:00"/>
    <s v="PVNGS"/>
    <n v="2197.9699999999998"/>
    <n v="2.1979699999999998"/>
    <s v="914"/>
    <x v="2"/>
    <x v="2"/>
  </r>
  <r>
    <s v="190116"/>
    <s v="Facilities Minor Projects - 2019 U1"/>
    <d v="2019-12-15T00:00:00"/>
    <s v="PVNGS"/>
    <n v="2798.19"/>
    <n v="2.79819"/>
    <s v="914"/>
    <x v="2"/>
    <x v="2"/>
  </r>
  <r>
    <s v="190136"/>
    <s v="Facilities Minor Projects - 2019: U2"/>
    <d v="2019-12-15T00:00:00"/>
    <s v="PVNGS"/>
    <n v="1932.56"/>
    <n v="1.9325600000000001"/>
    <s v="914"/>
    <x v="2"/>
    <x v="2"/>
  </r>
  <r>
    <s v="190137"/>
    <s v="Facilities Minor Projects - 2019: U3"/>
    <d v="2019-12-15T00:00:00"/>
    <s v="PVNGS"/>
    <n v="725.5"/>
    <n v="0.72550000000000003"/>
    <s v="914"/>
    <x v="2"/>
    <x v="2"/>
  </r>
  <r>
    <s v="190138"/>
    <s v="Facilities Minor Projects - 2019: Com"/>
    <d v="2019-12-31T00:00:00"/>
    <s v="PVNGS"/>
    <n v="15716.04"/>
    <n v="15.716040000000001"/>
    <s v="914"/>
    <x v="2"/>
    <x v="2"/>
  </r>
  <r>
    <s v="200254"/>
    <s v="4 and 6 Wide Modular Office Space Purchase"/>
    <d v="2020-02-04T00:00:00"/>
    <s v="PVNGS"/>
    <n v="9189.6200000000008"/>
    <n v="9.1896200000000015"/>
    <s v="914"/>
    <x v="2"/>
    <x v="2"/>
  </r>
  <r>
    <s v="130074"/>
    <s v="Const Power Replacement - 2014"/>
    <d v="2018-12-15T00:00:00"/>
    <s v="PVNGS"/>
    <n v="176394.83"/>
    <n v="176.39482999999998"/>
    <s v="914"/>
    <x v="3"/>
    <x v="3"/>
  </r>
  <r>
    <s v="130108"/>
    <s v="Ingress/Egress Parking Lot Modifications"/>
    <d v="2016-12-31T00:00:00"/>
    <s v="PVNGS"/>
    <n v="227598.56"/>
    <n v="227.59855999999999"/>
    <s v="914"/>
    <x v="3"/>
    <x v="3"/>
  </r>
  <r>
    <s v="140120"/>
    <s v="MUOV Barriers"/>
    <d v="2018-06-15T00:00:00"/>
    <s v="PVNGS"/>
    <n v="10428.48"/>
    <n v="10.42848"/>
    <s v="914"/>
    <x v="3"/>
    <x v="3"/>
  </r>
  <r>
    <s v="150107"/>
    <s v="Drainage Reconfiguration - Phase 1"/>
    <d v="2016-12-31T00:00:00"/>
    <s v="PVNGS"/>
    <n v="130254.95"/>
    <n v="130.25495000000001"/>
    <s v="914"/>
    <x v="3"/>
    <x v="3"/>
  </r>
  <r>
    <s v="160113"/>
    <s v="Concrete and Paving - 2016"/>
    <d v="2016-12-31T00:00:00"/>
    <s v="PVNGS"/>
    <n v="44756.69"/>
    <n v="44.756689999999999"/>
    <s v="914"/>
    <x v="3"/>
    <x v="3"/>
  </r>
  <r>
    <s v="160115"/>
    <s v="Vehicle Replacement - 2016"/>
    <d v="2016-12-31T00:00:00"/>
    <s v="PVNGS"/>
    <n v="60177.25"/>
    <n v="60.177250000000001"/>
    <s v="914"/>
    <x v="3"/>
    <x v="3"/>
  </r>
  <r>
    <s v="160211"/>
    <s v="Mobile Tool Room"/>
    <d v="2017-08-30T00:00:00"/>
    <s v="PVNGS"/>
    <n v="3477.56"/>
    <n v="3.47756"/>
    <s v="914"/>
    <x v="3"/>
    <x v="3"/>
  </r>
  <r>
    <s v="160213"/>
    <s v="Ice Machine Additions"/>
    <d v="2016-12-31T00:00:00"/>
    <s v="PVNGS"/>
    <n v="-4752.59"/>
    <n v="-4.7525900000000005"/>
    <s v="914"/>
    <x v="3"/>
    <x v="3"/>
  </r>
  <r>
    <s v="160227"/>
    <s v="Cask Trailer Replacement"/>
    <d v="2016-12-31T00:00:00"/>
    <s v="PVNGS"/>
    <n v="1203.97"/>
    <n v="1.20397"/>
    <s v="914"/>
    <x v="3"/>
    <x v="3"/>
  </r>
  <r>
    <s v="160229"/>
    <s v="VAC Truck Purchase"/>
    <d v="2016-12-13T00:00:00"/>
    <s v="PVNGS"/>
    <n v="7068.29"/>
    <n v="7.0682900000000002"/>
    <s v="914"/>
    <x v="3"/>
    <x v="3"/>
  </r>
  <r>
    <s v="160256"/>
    <s v="Combo Shop Fencing Replacement"/>
    <d v="2017-01-15T00:00:00"/>
    <s v="PVNGS"/>
    <n v="74.66"/>
    <n v="7.465999999999999E-2"/>
    <s v="914"/>
    <x v="3"/>
    <x v="3"/>
  </r>
  <r>
    <s v="160260"/>
    <s v="Rough Terrain Crane Replacement"/>
    <d v="2016-12-31T00:00:00"/>
    <s v="PVNGS"/>
    <n v="1092.22"/>
    <n v="1.09222"/>
    <s v="914"/>
    <x v="3"/>
    <x v="3"/>
  </r>
  <r>
    <s v="160262"/>
    <s v="Forklift Replacement for New PA Warehouse"/>
    <d v="2017-03-31T00:00:00"/>
    <s v="PVNGS"/>
    <n v="647.33000000000004"/>
    <n v="0.64733000000000007"/>
    <s v="914"/>
    <x v="3"/>
    <x v="3"/>
  </r>
  <r>
    <s v="160263"/>
    <s v="Warehouse Forklifits Purchase Rentals"/>
    <d v="2016-12-31T00:00:00"/>
    <s v="PVNGS"/>
    <n v="1100.73"/>
    <n v="1.10073"/>
    <s v="914"/>
    <x v="3"/>
    <x v="3"/>
  </r>
  <r>
    <s v="160265"/>
    <s v="Flatbed Truck Replacement"/>
    <d v="2016-12-31T00:00:00"/>
    <s v="PVNGS"/>
    <n v="2173.1799999999998"/>
    <n v="2.1731799999999999"/>
    <s v="914"/>
    <x v="3"/>
    <x v="3"/>
  </r>
  <r>
    <s v="160272"/>
    <s v="Water Truck Tank Replacement"/>
    <d v="2016-12-31T00:00:00"/>
    <s v="PVNGS"/>
    <n v="490.33"/>
    <n v="0.49032999999999999"/>
    <s v="914"/>
    <x v="3"/>
    <x v="3"/>
  </r>
  <r>
    <s v="170056"/>
    <s v="Concrete and Paving - 2017"/>
    <d v="2018-04-26T00:00:00"/>
    <s v="PVNGS"/>
    <n v="179.48"/>
    <n v="0.17948"/>
    <s v="918"/>
    <x v="3"/>
    <x v="3"/>
  </r>
  <r>
    <s v="170056"/>
    <s v="Concrete and Paving - 2017"/>
    <d v="2018-04-26T00:00:00"/>
    <s v="PVNGS"/>
    <n v="96758.34"/>
    <n v="96.75833999999999"/>
    <s v="914"/>
    <x v="3"/>
    <x v="3"/>
  </r>
  <r>
    <s v="170057"/>
    <s v="Vehicle Replacement - 2017"/>
    <d v="2017-12-31T00:00:00"/>
    <s v="PVNGS"/>
    <n v="39131.75"/>
    <n v="39.131749999999997"/>
    <s v="914"/>
    <x v="3"/>
    <x v="3"/>
  </r>
  <r>
    <s v="170077"/>
    <s v="Wireless Infrastructure in PA - Phase 1"/>
    <d v="2020-09-14T00:00:00"/>
    <s v="PVNGS"/>
    <n v="38529.22"/>
    <n v="38.529220000000002"/>
    <s v="914"/>
    <x v="3"/>
    <x v="3"/>
  </r>
  <r>
    <s v="170146"/>
    <s v="Roof Replacements - U3 OSB"/>
    <d v="2018-02-28T00:00:00"/>
    <s v="PVNGS"/>
    <n v="6019.81"/>
    <n v="6.0198100000000005"/>
    <s v="914"/>
    <x v="3"/>
    <x v="3"/>
  </r>
  <r>
    <s v="170186"/>
    <s v="Hybrid Plugin Electric Vehicles"/>
    <d v="2017-11-28T00:00:00"/>
    <s v="PVNGS"/>
    <n v="701.48"/>
    <n v="0.70147999999999999"/>
    <s v="914"/>
    <x v="3"/>
    <x v="3"/>
  </r>
  <r>
    <s v="170187"/>
    <s v="Radiological Field Assessment Team Vehicles"/>
    <d v="2018-02-28T00:00:00"/>
    <s v="PVNGS"/>
    <n v="1271.04"/>
    <n v="1.2710399999999999"/>
    <s v="914"/>
    <x v="3"/>
    <x v="3"/>
  </r>
  <r>
    <s v="170188"/>
    <s v="Articulating Boom Lift"/>
    <d v="2017-11-14T00:00:00"/>
    <s v="PVNGS"/>
    <n v="2470.96"/>
    <n v="2.4709599999999998"/>
    <s v="914"/>
    <x v="3"/>
    <x v="3"/>
  </r>
  <r>
    <s v="170189"/>
    <s v="Flat Bed Trucks"/>
    <d v="2017-12-28T00:00:00"/>
    <s v="PVNGS"/>
    <n v="2208.14"/>
    <n v="2.2081399999999998"/>
    <s v="914"/>
    <x v="3"/>
    <x v="3"/>
  </r>
  <r>
    <s v="170190"/>
    <s v="Electric Carts"/>
    <d v="2018-02-01T00:00:00"/>
    <s v="PVNGS"/>
    <n v="1075.42"/>
    <n v="1.07542"/>
    <s v="914"/>
    <x v="3"/>
    <x v="3"/>
  </r>
  <r>
    <s v="170191"/>
    <s v="Pickup Trucks - Facilities and Enviromental Dept"/>
    <d v="2017-12-15T00:00:00"/>
    <s v="PVNGS"/>
    <n v="2079.41"/>
    <n v="2.0794099999999998"/>
    <s v="914"/>
    <x v="3"/>
    <x v="3"/>
  </r>
  <r>
    <s v="170192"/>
    <s v="PV Incoming Power Pole Replacement"/>
    <d v="2017-08-31T00:00:00"/>
    <s v="PVNGS"/>
    <n v="1538.66"/>
    <n v="1.5386600000000001"/>
    <s v="914"/>
    <x v="3"/>
    <x v="3"/>
  </r>
  <r>
    <s v="170193"/>
    <s v="WRF Vehicle Replacements"/>
    <d v="2017-12-28T00:00:00"/>
    <s v="PVNGS"/>
    <n v="883.06"/>
    <n v="0.88305999999999996"/>
    <s v="914"/>
    <x v="3"/>
    <x v="3"/>
  </r>
  <r>
    <s v="170201"/>
    <s v="WRF Boom Lifts"/>
    <d v="2018-02-07T00:00:00"/>
    <s v="PVNGS"/>
    <n v="9773.16"/>
    <n v="9.7731600000000007"/>
    <s v="914"/>
    <x v="3"/>
    <x v="3"/>
  </r>
  <r>
    <s v="170202"/>
    <s v="WRF Field Trucks"/>
    <d v="2017-12-31T00:00:00"/>
    <s v="PVNGS"/>
    <n v="2897.49"/>
    <n v="2.8974899999999999"/>
    <s v="914"/>
    <x v="3"/>
    <x v="3"/>
  </r>
  <r>
    <s v="170203"/>
    <s v="WRF Mechanical Maintenance Truck"/>
    <d v="2017-12-31T00:00:00"/>
    <s v="PVNGS"/>
    <n v="991.3"/>
    <n v="0.99129999999999996"/>
    <s v="914"/>
    <x v="3"/>
    <x v="3"/>
  </r>
  <r>
    <s v="170204"/>
    <s v="WRF Pipeline Trucks"/>
    <d v="2017-12-31T00:00:00"/>
    <s v="PVNGS"/>
    <n v="2085.9899999999998"/>
    <n v="2.0859899999999998"/>
    <s v="914"/>
    <x v="3"/>
    <x v="3"/>
  </r>
  <r>
    <s v="170205"/>
    <s v="WRF Service Trucks"/>
    <d v="2017-12-31T00:00:00"/>
    <s v="PVNGS"/>
    <n v="2230.4499999999998"/>
    <n v="2.2304499999999998"/>
    <s v="914"/>
    <x v="3"/>
    <x v="3"/>
  </r>
  <r>
    <s v="180048"/>
    <s v="Concrete and Paving - 2018"/>
    <d v="2019-03-31T00:00:00"/>
    <s v="PVNGS"/>
    <n v="66563.600000000006"/>
    <n v="66.563600000000008"/>
    <s v="914"/>
    <x v="3"/>
    <x v="3"/>
  </r>
  <r>
    <s v="180050"/>
    <s v="Vehicles - Light Vehicle Repl - 2018"/>
    <d v="2018-11-30T00:00:00"/>
    <s v="PVNGS"/>
    <n v="6359.55"/>
    <n v="6.3595500000000005"/>
    <s v="914"/>
    <x v="3"/>
    <x v="3"/>
  </r>
  <r>
    <s v="180154"/>
    <s v="Vehicles - WRF Sludge Vehicle Repl"/>
    <d v="2018-11-30T00:00:00"/>
    <s v="PVNGS"/>
    <n v="1282.75"/>
    <n v="1.2827500000000001"/>
    <s v="914"/>
    <x v="3"/>
    <x v="3"/>
  </r>
  <r>
    <s v="180155"/>
    <s v="Vehicles - Commuter Vans Repl - 2018"/>
    <d v="2019-02-28T00:00:00"/>
    <s v="PVNGS"/>
    <n v="28615.27"/>
    <n v="28.615269999999999"/>
    <s v="914"/>
    <x v="3"/>
    <x v="3"/>
  </r>
  <r>
    <s v="180249"/>
    <s v="Rental Compressor Replacement"/>
    <d v="2019-04-30T00:00:00"/>
    <s v="PVNGS"/>
    <n v="266.77999999999997"/>
    <n v="0.26677999999999996"/>
    <s v="914"/>
    <x v="3"/>
    <x v="3"/>
  </r>
  <r>
    <s v="180250"/>
    <s v="Vehicle Lease Buyout - 2018"/>
    <d v="2018-12-26T00:00:00"/>
    <s v="PVNGS"/>
    <n v="405.86"/>
    <n v="0.40586"/>
    <s v="914"/>
    <x v="3"/>
    <x v="3"/>
  </r>
  <r>
    <s v="190043"/>
    <s v="Concrete and Paving - 2019"/>
    <d v="2019-12-31T00:00:00"/>
    <s v="PVNGS"/>
    <n v="14080.66"/>
    <n v="14.08066"/>
    <s v="914"/>
    <x v="3"/>
    <x v="3"/>
  </r>
  <r>
    <s v="190051"/>
    <s v="Vehicle Replacement - 2019"/>
    <d v="2019-12-31T00:00:00"/>
    <s v="PVNGS"/>
    <n v="51227.09"/>
    <n v="51.227089999999997"/>
    <s v="914"/>
    <x v="3"/>
    <x v="3"/>
  </r>
  <r>
    <s v="190172"/>
    <s v="Vehicle Lease Buyouts 2019"/>
    <d v="2019-09-24T00:00:00"/>
    <s v="PVNGS"/>
    <n v="671.13"/>
    <n v="0.67113"/>
    <s v="914"/>
    <x v="3"/>
    <x v="3"/>
  </r>
  <r>
    <s v="190190"/>
    <s v="Forklift Replacements - 2019"/>
    <d v="2019-12-31T00:00:00"/>
    <s v="PVNGS"/>
    <n v="7697.61"/>
    <n v="7.6976100000000001"/>
    <s v="914"/>
    <x v="3"/>
    <x v="3"/>
  </r>
  <r>
    <s v="190199"/>
    <s v="Switchyard Service Power Upgrade"/>
    <d v="2020-03-06T00:00:00"/>
    <s v="PVNGS"/>
    <n v="-6889.83"/>
    <n v="-6.8898299999999999"/>
    <s v="918"/>
    <x v="3"/>
    <x v="3"/>
  </r>
  <r>
    <s v="190199"/>
    <s v="Switchyard Service Power Upgrade"/>
    <d v="2020-03-06T00:00:00"/>
    <s v="PVNGS"/>
    <n v="11246.52"/>
    <n v="11.24652"/>
    <s v="914"/>
    <x v="3"/>
    <x v="3"/>
  </r>
  <r>
    <s v="190219"/>
    <s v="2019 Generator Replacement"/>
    <d v="2019-10-30T00:00:00"/>
    <s v="PVNGS"/>
    <n v="398.62"/>
    <n v="0.39862000000000003"/>
    <s v="914"/>
    <x v="3"/>
    <x v="3"/>
  </r>
  <r>
    <s v="100247"/>
    <s v="PM Eqpmnt Configure Doc - Non Crits"/>
    <d v="2016-12-21T00:00:00"/>
    <s v="PVNGS"/>
    <n v="47903.69"/>
    <n v="47.903690000000005"/>
    <s v="914"/>
    <x v="4"/>
    <x v="4"/>
  </r>
  <r>
    <s v="110079"/>
    <s v="PRA Model - Fire"/>
    <d v="2020-07-10T00:00:00"/>
    <s v="PVNGS"/>
    <n v="243492.14"/>
    <n v="243.49214000000001"/>
    <s v="914"/>
    <x v="4"/>
    <x v="4"/>
  </r>
  <r>
    <s v="120028"/>
    <s v="Simulator: Update RELAP Model"/>
    <d v="2018-05-22T00:00:00"/>
    <s v="PVNGS"/>
    <n v="668.12"/>
    <n v="0.66812000000000005"/>
    <s v="914"/>
    <x v="4"/>
    <x v="4"/>
  </r>
  <r>
    <s v="120065"/>
    <s v="License Renewal - Metal Fatigue Prgrm S/W"/>
    <d v="2019-02-28T00:00:00"/>
    <s v="PVNGS"/>
    <n v="16781.419999999998"/>
    <n v="16.781419999999997"/>
    <s v="914"/>
    <x v="4"/>
    <x v="4"/>
  </r>
  <r>
    <s v="140063"/>
    <s v="CRIBMASTER SOFTWARE"/>
    <d v="2016-12-31T00:00:00"/>
    <s v="PVNGS"/>
    <n v="31006.06"/>
    <n v="31.006060000000002"/>
    <s v="914"/>
    <x v="4"/>
    <x v="4"/>
  </r>
  <r>
    <s v="140128"/>
    <s v="PM Eqpmnt Configure Doc - Crits"/>
    <d v="2019-06-25T00:00:00"/>
    <s v="PVNGS"/>
    <n v="95461.53"/>
    <n v="95.461529999999996"/>
    <s v="914"/>
    <x v="4"/>
    <x v="4"/>
  </r>
  <r>
    <s v="140136"/>
    <s v="Network Infrastructure -Turbine Bldg U2"/>
    <d v="2016-10-05T00:00:00"/>
    <s v="PVNGS"/>
    <n v="5983.79"/>
    <n v="5.9837899999999999"/>
    <s v="914"/>
    <x v="4"/>
    <x v="4"/>
  </r>
  <r>
    <s v="150055"/>
    <s v="SEATS System S/W Upgrade"/>
    <d v="2017-12-15T00:00:00"/>
    <s v="PVNGS"/>
    <n v="6505.87"/>
    <n v="6.5058699999999998"/>
    <s v="914"/>
    <x v="4"/>
    <x v="4"/>
  </r>
  <r>
    <s v="150069"/>
    <s v="PM Tools to Manage Projects S/W"/>
    <d v="2017-01-18T00:00:00"/>
    <s v="PVNGS"/>
    <n v="3708.82"/>
    <n v="3.7088200000000002"/>
    <s v="914"/>
    <x v="4"/>
    <x v="4"/>
  </r>
  <r>
    <s v="150105"/>
    <s v="CAP 1-Issue Tracking Sys - Phase 2"/>
    <d v="2017-09-28T00:00:00"/>
    <s v="PVNGS"/>
    <n v="39788.89"/>
    <n v="39.788890000000002"/>
    <s v="914"/>
    <x v="4"/>
    <x v="4"/>
  </r>
  <r>
    <s v="150109"/>
    <s v="Supply Chain Reports/Dashboard S/W"/>
    <d v="2017-04-11T00:00:00"/>
    <s v="PVNGS"/>
    <n v="17139.169999999998"/>
    <n v="17.13917"/>
    <s v="914"/>
    <x v="4"/>
    <x v="4"/>
  </r>
  <r>
    <s v="160040"/>
    <s v="Mobility - Tagging Clearance"/>
    <d v="2017-02-28T00:00:00"/>
    <s v="PVNGS"/>
    <n v="1553.91"/>
    <n v="1.5539100000000001"/>
    <s v="914"/>
    <x v="4"/>
    <x v="4"/>
  </r>
  <r>
    <s v="160041"/>
    <s v="Mobility Infrastructure"/>
    <d v="2018-02-15T00:00:00"/>
    <s v="PVNGS"/>
    <n v="31845.16"/>
    <n v="31.84516"/>
    <s v="914"/>
    <x v="4"/>
    <x v="4"/>
  </r>
  <r>
    <s v="160108"/>
    <s v="Category B Software Infrastructure"/>
    <d v="2017-12-29T00:00:00"/>
    <s v="PVNGS"/>
    <n v="965.36"/>
    <n v="0.96536"/>
    <s v="914"/>
    <x v="4"/>
    <x v="4"/>
  </r>
  <r>
    <s v="160111"/>
    <s v="SCR Automated Process S/W"/>
    <d v="2017-09-07T00:00:00"/>
    <s v="PVNGS"/>
    <n v="8755.27"/>
    <n v="8.7552700000000012"/>
    <s v="914"/>
    <x v="4"/>
    <x v="4"/>
  </r>
  <r>
    <s v="160176"/>
    <s v="NAN Phone Reliability Improvements"/>
    <d v="2019-11-25T00:00:00"/>
    <s v="PVNGS"/>
    <n v="24363.47"/>
    <n v="24.36347"/>
    <s v="914"/>
    <x v="4"/>
    <x v="4"/>
  </r>
  <r>
    <s v="160178"/>
    <s v="Autonomy Software"/>
    <d v="2017-11-30T00:00:00"/>
    <s v="PVNGS"/>
    <n v="7633.55"/>
    <n v="7.6335500000000005"/>
    <s v="914"/>
    <x v="4"/>
    <x v="4"/>
  </r>
  <r>
    <s v="160219"/>
    <s v="Video Conferencing-2016"/>
    <d v="2017-02-28T00:00:00"/>
    <s v="PVNGS"/>
    <n v="8657.7900000000009"/>
    <n v="8.6577900000000003"/>
    <s v="914"/>
    <x v="4"/>
    <x v="4"/>
  </r>
  <r>
    <s v="160224"/>
    <s v="EPIC Software"/>
    <d v="2017-08-30T00:00:00"/>
    <s v="PVNGS"/>
    <n v="5468.96"/>
    <n v="5.46896"/>
    <s v="914"/>
    <x v="4"/>
    <x v="4"/>
  </r>
  <r>
    <s v="160225"/>
    <s v="RP/ALARA Dashboard and Reporting"/>
    <d v="2017-09-08T00:00:00"/>
    <s v="PVNGS"/>
    <n v="1140.45"/>
    <n v="1.14045"/>
    <s v="914"/>
    <x v="4"/>
    <x v="4"/>
  </r>
  <r>
    <s v="160234"/>
    <s v="Hassayampa Pump Station Comm. Equip. Repl."/>
    <d v="2017-02-28T00:00:00"/>
    <s v="PVNGS"/>
    <n v="1166.73"/>
    <n v="1.16673"/>
    <s v="914"/>
    <x v="4"/>
    <x v="4"/>
  </r>
  <r>
    <s v="160238"/>
    <s v="PI and GEDDS Server Acquisitions"/>
    <d v="2016-12-15T00:00:00"/>
    <s v="PVNGS"/>
    <n v="358.27"/>
    <n v="0.35826999999999998"/>
    <s v="914"/>
    <x v="4"/>
    <x v="4"/>
  </r>
  <r>
    <s v="170007"/>
    <s v="Filer Head Replacement"/>
    <d v="2018-12-15T00:00:00"/>
    <s v="PVNGS"/>
    <n v="1884.39"/>
    <n v="1.88439"/>
    <s v="914"/>
    <x v="4"/>
    <x v="4"/>
  </r>
  <r>
    <s v="170058"/>
    <s v="SWMS Bridging Strategy - Oracle Rprts"/>
    <d v="2019-05-30T00:00:00"/>
    <s v="PVNGS"/>
    <n v="1682.87"/>
    <n v="1.6828699999999999"/>
    <s v="914"/>
    <x v="4"/>
    <x v="4"/>
  </r>
  <r>
    <s v="170098"/>
    <s v="Network Switch/Router Upgrades 2017"/>
    <d v="2017-06-30T00:00:00"/>
    <s v="PVNGS"/>
    <n v="11053.52"/>
    <n v="11.053520000000001"/>
    <s v="914"/>
    <x v="4"/>
    <x v="4"/>
  </r>
  <r>
    <s v="170127"/>
    <s v="eSOMS Software Integration"/>
    <d v="2018-10-26T00:00:00"/>
    <s v="PVNGS"/>
    <n v="712.95"/>
    <n v="0.71295000000000008"/>
    <s v="914"/>
    <x v="4"/>
    <x v="4"/>
  </r>
  <r>
    <s v="170128"/>
    <s v="Engineering Design Change Software"/>
    <d v="2019-03-28T00:00:00"/>
    <s v="PVNGS"/>
    <n v="3504.08"/>
    <n v="3.5040800000000001"/>
    <s v="914"/>
    <x v="4"/>
    <x v="4"/>
  </r>
  <r>
    <s v="170139"/>
    <s v="Extra Hop Diagnostic Software"/>
    <d v="2017-02-28T00:00:00"/>
    <s v="PVNGS"/>
    <n v="631.12"/>
    <n v="0.63112000000000001"/>
    <s v="914"/>
    <x v="4"/>
    <x v="4"/>
  </r>
  <r>
    <s v="170166"/>
    <s v="Qlikview N Printing"/>
    <d v="2017-12-14T00:00:00"/>
    <s v="PVNGS"/>
    <n v="4381.8900000000003"/>
    <n v="4.3818900000000003"/>
    <s v="914"/>
    <x v="4"/>
    <x v="4"/>
  </r>
  <r>
    <s v="170206"/>
    <s v="Radman Software"/>
    <d v="2018-03-25T00:00:00"/>
    <s v="PVNGS"/>
    <n v="120.82"/>
    <n v="0.12082"/>
    <s v="918"/>
    <x v="4"/>
    <x v="4"/>
  </r>
  <r>
    <s v="170206"/>
    <s v="Radman Software"/>
    <d v="2018-03-25T00:00:00"/>
    <s v="PVNGS"/>
    <n v="2446.2199999999998"/>
    <n v="2.4462199999999998"/>
    <s v="914"/>
    <x v="4"/>
    <x v="4"/>
  </r>
  <r>
    <s v="180052"/>
    <s v="SWMS Bridging Strategy - Forms Upgrd"/>
    <d v="2019-07-25T00:00:00"/>
    <s v="PVNGS"/>
    <n v="5816.54"/>
    <n v="5.8165399999999998"/>
    <s v="914"/>
    <x v="4"/>
    <x v="4"/>
  </r>
  <r>
    <s v="180104"/>
    <s v="Network Switch/Router Upgrades 2018"/>
    <d v="2018-07-31T00:00:00"/>
    <s v="PVNGS"/>
    <n v="8764.18"/>
    <n v="8.7641799999999996"/>
    <s v="914"/>
    <x v="4"/>
    <x v="4"/>
  </r>
  <r>
    <s v="180110"/>
    <s v="Data Analytics - Phase 1"/>
    <d v="2017-12-15T00:00:00"/>
    <s v="PVNGS"/>
    <n v="13126.33"/>
    <n v="13.126329999999999"/>
    <s v="914"/>
    <x v="4"/>
    <x v="4"/>
  </r>
  <r>
    <s v="180111"/>
    <s v="Data Analytics - Phase 2"/>
    <d v="2019-01-18T00:00:00"/>
    <s v="PVNGS"/>
    <n v="8570.5400000000009"/>
    <n v="8.5705400000000012"/>
    <s v="914"/>
    <x v="4"/>
    <x v="4"/>
  </r>
  <r>
    <s v="180135"/>
    <s v="P6 Upgrade"/>
    <d v="2018-08-31T00:00:00"/>
    <s v="PVNGS"/>
    <n v="296.57"/>
    <n v="0.29657"/>
    <s v="914"/>
    <x v="4"/>
    <x v="4"/>
  </r>
  <r>
    <s v="180136"/>
    <s v="SWMS Encryption"/>
    <d v="2018-08-25T00:00:00"/>
    <s v="PVNGS"/>
    <n v="2470.84"/>
    <n v="2.4708399999999999"/>
    <s v="914"/>
    <x v="4"/>
    <x v="4"/>
  </r>
  <r>
    <s v="180140"/>
    <s v="STAT Replacement"/>
    <d v="2017-12-22T00:00:00"/>
    <s v="PVNGS"/>
    <n v="2982.21"/>
    <n v="2.9822100000000002"/>
    <s v="914"/>
    <x v="4"/>
    <x v="4"/>
  </r>
  <r>
    <s v="180141"/>
    <s v="Verint Plant Observation System"/>
    <d v="2017-12-31T00:00:00"/>
    <s v="PVNGS"/>
    <n v="2561.21"/>
    <n v="2.56121"/>
    <s v="914"/>
    <x v="4"/>
    <x v="4"/>
  </r>
  <r>
    <s v="180142"/>
    <s v="Four Winds Software"/>
    <d v="2018-06-28T00:00:00"/>
    <s v="PVNGS"/>
    <n v="5534.8"/>
    <n v="5.5348000000000006"/>
    <s v="914"/>
    <x v="4"/>
    <x v="4"/>
  </r>
  <r>
    <s v="180181"/>
    <s v="Solid State Storage Drive Replacement"/>
    <d v="2018-11-15T00:00:00"/>
    <s v="PVNGS"/>
    <n v="12237.86"/>
    <n v="12.237860000000001"/>
    <s v="914"/>
    <x v="4"/>
    <x v="4"/>
  </r>
  <r>
    <s v="180204"/>
    <s v="VMWare ESXi Hosts Replacement"/>
    <d v="2018-06-02T00:00:00"/>
    <s v="PVNGS"/>
    <n v="678.56"/>
    <n v="0.67855999999999994"/>
    <s v="914"/>
    <x v="4"/>
    <x v="4"/>
  </r>
  <r>
    <s v="180214"/>
    <s v="Building C NCC UPS Battery Repl"/>
    <d v="2018-09-26T00:00:00"/>
    <s v="PVNGS"/>
    <n v="1048.82"/>
    <n v="1.0488199999999999"/>
    <s v="914"/>
    <x v="4"/>
    <x v="4"/>
  </r>
  <r>
    <s v="180227"/>
    <s v="OCS PI Server Replacement"/>
    <d v="2019-12-27T00:00:00"/>
    <s v="PVNGS"/>
    <n v="490.9"/>
    <n v="0.4909"/>
    <s v="914"/>
    <x v="4"/>
    <x v="4"/>
  </r>
  <r>
    <s v="180234"/>
    <s v="FEA Software"/>
    <d v="2019-05-01T00:00:00"/>
    <s v="PVNGS"/>
    <n v="683.93"/>
    <n v="0.68392999999999993"/>
    <s v="914"/>
    <x v="4"/>
    <x v="4"/>
  </r>
  <r>
    <s v="190097"/>
    <s v="Network Upgrade Program - 2019"/>
    <d v="2019-03-10T00:00:00"/>
    <s v="PVNGS"/>
    <n v="3049.94"/>
    <n v="3.0499399999999999"/>
    <s v="914"/>
    <x v="4"/>
    <x v="4"/>
  </r>
  <r>
    <s v="190153"/>
    <s v="DSX Security - NCC/E Equip Room"/>
    <d v="2019-11-01T00:00:00"/>
    <s v="PVNGS"/>
    <n v="2173.2199999999998"/>
    <n v="2.1732199999999997"/>
    <s v="914"/>
    <x v="4"/>
    <x v="4"/>
  </r>
  <r>
    <s v="190163"/>
    <s v="RAMS Server Replacement"/>
    <d v="2019-10-05T00:00:00"/>
    <s v="PVNGS"/>
    <n v="295.23"/>
    <n v="0.29522999999999999"/>
    <s v="914"/>
    <x v="4"/>
    <x v="4"/>
  </r>
  <r>
    <s v="190166"/>
    <s v="Laser Printer - Supply Chain"/>
    <d v="2018-12-28T00:00:00"/>
    <s v="PVNGS"/>
    <n v="412.98"/>
    <n v="0.41298000000000001"/>
    <s v="914"/>
    <x v="4"/>
    <x v="4"/>
  </r>
  <r>
    <s v="190180"/>
    <s v="PV Information Technology Equipment"/>
    <d v="2019-12-31T00:00:00"/>
    <s v="PVNGS"/>
    <n v="31118.85"/>
    <n v="31.118849999999998"/>
    <s v="914"/>
    <x v="4"/>
    <x v="4"/>
  </r>
  <r>
    <s v="190223"/>
    <s v="Tempo SWMS Improvements"/>
    <d v="2020-07-30T00:00:00"/>
    <s v="PVNGS"/>
    <n v="6190.2"/>
    <n v="6.1901999999999999"/>
    <s v="914"/>
    <x v="4"/>
    <x v="4"/>
  </r>
  <r>
    <s v="200062"/>
    <s v="Data Analytics - 2019"/>
    <d v="2019-12-31T00:00:00"/>
    <s v="PVNGS"/>
    <n v="5311.36"/>
    <n v="5.3113599999999996"/>
    <s v="914"/>
    <x v="4"/>
    <x v="4"/>
  </r>
  <r>
    <s v="200287"/>
    <s v="S.C.O.R.E Contract Management License"/>
    <d v="2020-01-01T00:00:00"/>
    <s v="PVNGS"/>
    <n v="6960.03"/>
    <n v="6.9600299999999997"/>
    <s v="914"/>
    <x v="4"/>
    <x v="4"/>
  </r>
  <r>
    <s v="130157"/>
    <s v="WRF 1st Stage Thickener Life Ext"/>
    <d v="2019-09-20T00:00:00"/>
    <s v="PVNGS"/>
    <n v="7799.78"/>
    <n v="7.7997800000000002"/>
    <s v="914"/>
    <x v="5"/>
    <x v="5"/>
  </r>
  <r>
    <s v="140022"/>
    <s v="WRF Centrifuge Repl - 2016"/>
    <d v="2017-03-31T00:00:00"/>
    <s v="PVNGS"/>
    <n v="72598.17"/>
    <n v="72.598169999999996"/>
    <s v="914"/>
    <x v="5"/>
    <x v="5"/>
  </r>
  <r>
    <s v="140076"/>
    <s v="WRF Lab Refurbishment"/>
    <d v="2017-02-28T00:00:00"/>
    <s v="PVNGS"/>
    <n v="22206.1"/>
    <n v="22.206099999999999"/>
    <s v="914"/>
    <x v="5"/>
    <x v="5"/>
  </r>
  <r>
    <s v="150018"/>
    <s v="GF Filter Media - 2019"/>
    <d v="2019-10-15T00:00:00"/>
    <s v="PVNGS"/>
    <n v="21963.64"/>
    <n v="21.963639999999998"/>
    <s v="914"/>
    <x v="5"/>
    <x v="5"/>
  </r>
  <r>
    <s v="150047"/>
    <s v="Clarifier Flow Meters"/>
    <d v="2016-11-30T00:00:00"/>
    <s v="PVNGS"/>
    <n v="4431.26"/>
    <n v="4.43126"/>
    <s v="914"/>
    <x v="5"/>
    <x v="5"/>
  </r>
  <r>
    <s v="150117"/>
    <s v="Process Piping Replacement"/>
    <d v="2018-02-28T00:00:00"/>
    <s v="PVNGS"/>
    <n v="44163.76"/>
    <n v="44.163760000000003"/>
    <s v="914"/>
    <x v="5"/>
    <x v="5"/>
  </r>
  <r>
    <s v="150118"/>
    <s v="TF Bypass Line"/>
    <d v="2018-06-30T00:00:00"/>
    <s v="PVNGS"/>
    <n v="72938.66"/>
    <n v="72.938659999999999"/>
    <s v="914"/>
    <x v="5"/>
    <x v="5"/>
  </r>
  <r>
    <s v="150139"/>
    <s v="WRF Domestic Water Well  A"/>
    <d v="2017-12-15T00:00:00"/>
    <s v="PVNGS"/>
    <n v="107448.69"/>
    <n v="107.44869"/>
    <s v="914"/>
    <x v="5"/>
    <x v="5"/>
  </r>
  <r>
    <s v="160015"/>
    <s v="WRSS Pipeline 2016"/>
    <d v="2016-10-31T00:00:00"/>
    <s v="PVNGS"/>
    <n v="110592.44"/>
    <n v="110.59244"/>
    <s v="914"/>
    <x v="5"/>
    <x v="5"/>
  </r>
  <r>
    <s v="160039"/>
    <s v="Hypochlorite Tank Repl 2016"/>
    <d v="2019-05-15T00:00:00"/>
    <s v="PVNGS"/>
    <n v="20554.259999999998"/>
    <n v="20.554259999999999"/>
    <s v="914"/>
    <x v="5"/>
    <x v="5"/>
  </r>
  <r>
    <s v="160050"/>
    <s v="Site Culvert Rehabilitation 2016"/>
    <d v="2017-08-31T00:00:00"/>
    <s v="PVNGS"/>
    <n v="8049.7"/>
    <n v="8.0496999999999996"/>
    <s v="914"/>
    <x v="5"/>
    <x v="5"/>
  </r>
  <r>
    <s v="160070"/>
    <s v="Clarifiers Life Extension - 2016"/>
    <d v="2018-03-31T00:00:00"/>
    <s v="PVNGS"/>
    <n v="559957.32999999996"/>
    <n v="559.95732999999996"/>
    <s v="914"/>
    <x v="5"/>
    <x v="5"/>
  </r>
  <r>
    <s v="160192"/>
    <s v="Railroad Track Removal"/>
    <d v="2016-12-31T00:00:00"/>
    <s v="PVNGS"/>
    <n v="3923.84"/>
    <n v="3.9238400000000002"/>
    <s v="914"/>
    <x v="5"/>
    <x v="5"/>
  </r>
  <r>
    <s v="160194"/>
    <s v="Caustic Tank Relining"/>
    <d v="2016-12-31T00:00:00"/>
    <s v="PVNGS"/>
    <n v="1141.49"/>
    <n v="1.1414900000000001"/>
    <s v="914"/>
    <x v="5"/>
    <x v="5"/>
  </r>
  <r>
    <s v="160228"/>
    <s v="Transformer Rental Replacement"/>
    <d v="2017-02-28T00:00:00"/>
    <s v="PVNGS"/>
    <n v="559.95000000000005"/>
    <n v="0.55995000000000006"/>
    <s v="914"/>
    <x v="5"/>
    <x v="5"/>
  </r>
  <r>
    <s v="170041"/>
    <s v="Clarifiers Life Extension T2"/>
    <d v="2019-06-30T00:00:00"/>
    <s v="PVNGS"/>
    <n v="487074.94"/>
    <n v="487.07494000000003"/>
    <s v="914"/>
    <x v="5"/>
    <x v="5"/>
  </r>
  <r>
    <s v="170042"/>
    <s v="Cathodic Protection - 2017"/>
    <d v="2017-04-30T00:00:00"/>
    <s v="PVNGS"/>
    <n v="6186.3"/>
    <n v="6.1863000000000001"/>
    <s v="914"/>
    <x v="5"/>
    <x v="5"/>
  </r>
  <r>
    <s v="170043"/>
    <s v="WRSS Pipeline - 2017"/>
    <d v="2017-10-31T00:00:00"/>
    <s v="PVNGS"/>
    <n v="93919.88"/>
    <n v="93.919880000000006"/>
    <s v="914"/>
    <x v="5"/>
    <x v="5"/>
  </r>
  <r>
    <s v="170070"/>
    <s v="Centrifuge Repl - 2017"/>
    <d v="2017-09-30T00:00:00"/>
    <s v="PVNGS"/>
    <n v="60243.06"/>
    <n v="60.24306"/>
    <s v="914"/>
    <x v="5"/>
    <x v="5"/>
  </r>
  <r>
    <s v="170132"/>
    <s v="Compressor Replacements"/>
    <d v="2016-12-31T00:00:00"/>
    <s v="PVNGS"/>
    <n v="497.17"/>
    <n v="0.49717"/>
    <s v="914"/>
    <x v="5"/>
    <x v="5"/>
  </r>
  <r>
    <s v="170140"/>
    <s v="6 Plex Trailer Purchase"/>
    <d v="2016-12-31T00:00:00"/>
    <s v="PVNGS"/>
    <n v="4274.32"/>
    <n v="4.2743199999999995"/>
    <s v="914"/>
    <x v="5"/>
    <x v="5"/>
  </r>
  <r>
    <s v="170152"/>
    <s v="Domestic Water Tank Reline A"/>
    <d v="2017-05-31T00:00:00"/>
    <s v="PVNGS"/>
    <n v="1188.99"/>
    <n v="1.18899"/>
    <s v="914"/>
    <x v="5"/>
    <x v="5"/>
  </r>
  <r>
    <s v="170153"/>
    <s v="Domestic Water Tank Reline B"/>
    <d v="2017-09-30T00:00:00"/>
    <s v="PVNGS"/>
    <n v="1081.33"/>
    <n v="1.0813299999999999"/>
    <s v="914"/>
    <x v="5"/>
    <x v="5"/>
  </r>
  <r>
    <s v="180006"/>
    <s v="CandMS Full Replacement"/>
    <d v="2020-09-11T00:00:00"/>
    <s v="PVNGS"/>
    <n v="451188.24"/>
    <n v="451.18824000000001"/>
    <s v="914"/>
    <x v="5"/>
    <x v="5"/>
  </r>
  <r>
    <s v="180067"/>
    <s v="Site Culvert Rehabilitation 2018"/>
    <d v="2019-01-01T00:00:00"/>
    <s v="PVNGS"/>
    <n v="5303.01"/>
    <n v="5.3030100000000004"/>
    <s v="914"/>
    <x v="5"/>
    <x v="5"/>
  </r>
  <r>
    <s v="180070"/>
    <s v="Centrifuge Repl - 2018"/>
    <d v="2018-02-28T00:00:00"/>
    <s v="PVNGS"/>
    <n v="40896.839999999997"/>
    <n v="40.896839999999997"/>
    <s v="914"/>
    <x v="5"/>
    <x v="5"/>
  </r>
  <r>
    <s v="180072"/>
    <s v="WRSS Pipeline - 2018"/>
    <d v="2018-10-22T00:00:00"/>
    <s v="PVNGS"/>
    <n v="96845.35"/>
    <n v="96.84535000000001"/>
    <s v="914"/>
    <x v="5"/>
    <x v="5"/>
  </r>
  <r>
    <s v="180160"/>
    <s v="Facilities Minor Projects - 2018: WRF"/>
    <d v="2018-12-15T00:00:00"/>
    <s v="PVNGS"/>
    <n v="311.8"/>
    <n v="0.31180000000000002"/>
    <s v="914"/>
    <x v="5"/>
    <x v="5"/>
  </r>
  <r>
    <s v="180184"/>
    <s v="Breaker Lifting Mechanisms Repl"/>
    <d v="2018-09-30T00:00:00"/>
    <s v="PVNGS"/>
    <n v="963.12"/>
    <n v="0.96311999999999998"/>
    <s v="914"/>
    <x v="5"/>
    <x v="5"/>
  </r>
  <r>
    <s v="180186"/>
    <s v="WR LED Lighting Replacement"/>
    <d v="2018-07-15T00:00:00"/>
    <s v="PVNGS"/>
    <n v="7722.24"/>
    <n v="7.7222400000000002"/>
    <s v="914"/>
    <x v="5"/>
    <x v="5"/>
  </r>
  <r>
    <s v="180187"/>
    <s v="WR Portable Turbine Pump Repl."/>
    <d v="2018-06-30T00:00:00"/>
    <s v="PVNGS"/>
    <n v="188.46"/>
    <n v="0.18846000000000002"/>
    <s v="914"/>
    <x v="5"/>
    <x v="5"/>
  </r>
  <r>
    <s v="180192"/>
    <s v="DW Acid Day Tank Replacement"/>
    <d v="2018-09-30T00:00:00"/>
    <s v="PVNGS"/>
    <n v="2635.73"/>
    <n v="2.6357300000000001"/>
    <s v="914"/>
    <x v="5"/>
    <x v="5"/>
  </r>
  <r>
    <s v="180193"/>
    <s v="Tag Engraving Machine Replacement"/>
    <d v="2018-05-01T00:00:00"/>
    <s v="PVNGS"/>
    <n v="311.47000000000003"/>
    <n v="0.31147000000000002"/>
    <s v="914"/>
    <x v="5"/>
    <x v="5"/>
  </r>
  <r>
    <s v="190012"/>
    <s v="Waste Thickener Refurbishment"/>
    <d v="2019-12-20T00:00:00"/>
    <s v="PVNGS"/>
    <n v="8302.61"/>
    <n v="8.3026100000000014"/>
    <s v="914"/>
    <x v="5"/>
    <x v="5"/>
  </r>
  <r>
    <s v="190057"/>
    <s v="WRSS Pipeline - 2019"/>
    <d v="2019-11-27T00:00:00"/>
    <s v="PVNGS"/>
    <n v="58097.25"/>
    <n v="58.097250000000003"/>
    <s v="914"/>
    <x v="5"/>
    <x v="5"/>
  </r>
  <r>
    <s v="190133"/>
    <s v="WR Lab Instrument Replacements"/>
    <d v="2019-04-30T00:00:00"/>
    <s v="PVNGS"/>
    <n v="799.85"/>
    <n v="0.79985000000000006"/>
    <s v="914"/>
    <x v="5"/>
    <x v="5"/>
  </r>
  <r>
    <s v="190167"/>
    <s v="Capitalized Spare: Thickener Drive Purchase"/>
    <d v="2019-01-31T00:00:00"/>
    <s v="PVNGS"/>
    <n v="621.89"/>
    <n v="0.62188999999999994"/>
    <s v="914"/>
    <x v="5"/>
    <x v="5"/>
  </r>
  <r>
    <s v="190170"/>
    <s v="Ion Exchange Resin Change Out"/>
    <d v="2019-11-19T00:00:00"/>
    <s v="PVNGS"/>
    <n v="5288.91"/>
    <n v="5.2889099999999996"/>
    <s v="914"/>
    <x v="5"/>
    <x v="5"/>
  </r>
  <r>
    <s v="190171"/>
    <s v="WR Valve Replacements 2019"/>
    <d v="2019-12-31T00:00:00"/>
    <s v="PVNGS"/>
    <n v="3636.93"/>
    <n v="3.63693"/>
    <s v="914"/>
    <x v="5"/>
    <x v="5"/>
  </r>
  <r>
    <s v="190178"/>
    <s v="Landfill Expansion"/>
    <d v="2020-04-30T00:00:00"/>
    <s v="PVNGS"/>
    <n v="15636.68"/>
    <n v="15.63668"/>
    <s v="914"/>
    <x v="5"/>
    <x v="5"/>
  </r>
  <r>
    <s v="190181"/>
    <s v="WR Breaker Rebuilds - Spring 2019"/>
    <d v="2019-11-19T00:00:00"/>
    <s v="PVNGS"/>
    <n v="2464.88"/>
    <n v="2.46488"/>
    <s v="914"/>
    <x v="5"/>
    <x v="5"/>
  </r>
  <r>
    <s v="190182"/>
    <s v="WR Minor Projects"/>
    <d v="2019-12-31T00:00:00"/>
    <s v="PVNGS"/>
    <n v="1750.99"/>
    <n v="1.75099"/>
    <s v="914"/>
    <x v="5"/>
    <x v="5"/>
  </r>
  <r>
    <s v="190200"/>
    <s v="WR Breaker Rebuilds - Fall 2019"/>
    <d v="2019-12-31T00:00:00"/>
    <s v="PVNGS"/>
    <n v="1610.29"/>
    <n v="1.61029"/>
    <s v="914"/>
    <x v="5"/>
    <x v="5"/>
  </r>
  <r>
    <s v="190203"/>
    <s v="Silica Analyzers Replacements"/>
    <d v="2019-06-30T00:00:00"/>
    <s v="PVNGS"/>
    <n v="1311.36"/>
    <n v="1.3113599999999999"/>
    <s v="914"/>
    <x v="5"/>
    <x v="5"/>
  </r>
  <r>
    <s v="190213"/>
    <s v="WR Chem Prod Building West Roll-Up Door Repl"/>
    <d v="2019-12-31T00:00:00"/>
    <s v="PVNGS"/>
    <n v="911.15"/>
    <n v="0.91115000000000002"/>
    <s v="914"/>
    <x v="5"/>
    <x v="5"/>
  </r>
  <r>
    <s v="190225"/>
    <s v="Vaporizer and Refrigeration Replacement"/>
    <d v="2020-03-31T00:00:00"/>
    <s v="PVNGS"/>
    <n v="2162.31"/>
    <n v="2.1623099999999997"/>
    <s v="914"/>
    <x v="5"/>
    <x v="5"/>
  </r>
  <r>
    <s v="190226"/>
    <s v="Atomic Absorption Spectrophotometer"/>
    <d v="2020-03-15T00:00:00"/>
    <s v="PVNGS"/>
    <n v="723.71"/>
    <n v="0.72371000000000008"/>
    <s v="914"/>
    <x v="5"/>
    <x v="5"/>
  </r>
  <r>
    <s v="190227"/>
    <s v="R/O Brine System Piping"/>
    <d v="2020-09-25T00:00:00"/>
    <s v="PVNGS"/>
    <n v="24073.57"/>
    <n v="24.07357"/>
    <s v="914"/>
    <x v="5"/>
    <x v="5"/>
  </r>
  <r>
    <s v="190228"/>
    <s v="45 Acre Inlet Structure"/>
    <d v="2020-03-31T00:00:00"/>
    <s v="PVNGS"/>
    <n v="91727.01"/>
    <n v="91.727009999999993"/>
    <s v="914"/>
    <x v="5"/>
    <x v="5"/>
  </r>
  <r>
    <s v="190230"/>
    <s v="WRSS Pipeline at Hub West"/>
    <d v="2020-10-28T00:00:00"/>
    <s v="PVNGS"/>
    <n v="183.16"/>
    <n v="0.18315999999999999"/>
    <s v="914"/>
    <x v="5"/>
    <x v="5"/>
  </r>
  <r>
    <s v="200043"/>
    <s v="WRSS Pipeline 2020"/>
    <d v="2020-10-28T00:00:00"/>
    <s v="PVNGS"/>
    <n v="92214.29"/>
    <n v="92.214289999999991"/>
    <s v="914"/>
    <x v="5"/>
    <x v="5"/>
  </r>
  <r>
    <s v="200227"/>
    <s v="WR Tool Repl 2020"/>
    <d v="2020-12-31T00:00:00"/>
    <s v="PVNGS"/>
    <n v="1637.53"/>
    <n v="1.6375299999999999"/>
    <s v="914"/>
    <x v="5"/>
    <x v="5"/>
  </r>
  <r>
    <s v="200228"/>
    <s v="WR IandC Equipment Repl 2020"/>
    <d v="2020-12-31T00:00:00"/>
    <s v="PVNGS"/>
    <n v="3258.51"/>
    <n v="3.2585100000000002"/>
    <s v="914"/>
    <x v="5"/>
    <x v="5"/>
  </r>
  <r>
    <s v="200229"/>
    <s v="WR Breaker Rebuilds Spring 2020"/>
    <d v="2020-10-09T00:00:00"/>
    <s v="PVNGS"/>
    <n v="326.62"/>
    <n v="0.32662000000000002"/>
    <s v="914"/>
    <x v="5"/>
    <x v="5"/>
  </r>
  <r>
    <s v="200231"/>
    <s v="WR RO Membrane Repl 2020"/>
    <d v="2020-12-31T00:00:00"/>
    <s v="PVNGS"/>
    <n v="6211.86"/>
    <n v="6.2118599999999997"/>
    <s v="914"/>
    <x v="5"/>
    <x v="5"/>
  </r>
  <r>
    <s v="200232"/>
    <s v="WR Valve Repl 2020"/>
    <d v="2020-12-31T00:00:00"/>
    <s v="PVNGS"/>
    <n v="4993.0600000000004"/>
    <n v="4.9930600000000007"/>
    <s v="914"/>
    <x v="5"/>
    <x v="5"/>
  </r>
  <r>
    <s v="200233"/>
    <s v="WR Minor Projects 2020"/>
    <d v="2020-12-31T00:00:00"/>
    <s v="PVNGS"/>
    <n v="2137.36"/>
    <n v="2.1373600000000001"/>
    <s v="914"/>
    <x v="5"/>
    <x v="5"/>
  </r>
  <r>
    <s v="200286"/>
    <s v="WRF Lime Slurry Tank Repl"/>
    <d v="2020-10-28T00:00:00"/>
    <s v="PVNGS"/>
    <n v="1285.98"/>
    <n v="1.2859800000000001"/>
    <s v="914"/>
    <x v="5"/>
    <x v="5"/>
  </r>
  <r>
    <s v="220085"/>
    <s v="Caustic Storage Tank Replacement"/>
    <d v="2020-03-31T00:00:00"/>
    <s v="PVNGS"/>
    <n v="28312.59"/>
    <n v="28.31259"/>
    <s v="914"/>
    <x v="5"/>
    <x v="5"/>
  </r>
  <r>
    <s v="120135"/>
    <s v="Mitigating Strategies (FLEX) and BDBM"/>
    <d v="2016-12-21T00:00:00"/>
    <s v="PVNGS"/>
    <n v="213119.18"/>
    <n v="213.11918"/>
    <s v="914"/>
    <x v="6"/>
    <x v="6"/>
  </r>
  <r>
    <s v="120135"/>
    <s v="Mitigating Strategies (FLEX) and BDBM"/>
    <d v="2016-12-21T00:00:00"/>
    <s v="PVNGS"/>
    <n v="902788.51"/>
    <n v="902.78850999999997"/>
    <s v="918"/>
    <x v="6"/>
    <x v="6"/>
  </r>
  <r>
    <s v="120044"/>
    <s v="Simulator: Model S/W Emer Core Cool"/>
    <d v="2019-04-20T00:00:00"/>
    <s v="PVNGS"/>
    <n v="1130.03"/>
    <n v="1.1300299999999999"/>
    <s v="914"/>
    <x v="4"/>
    <x v="4"/>
  </r>
  <r>
    <s v="160044"/>
    <s v="Cribmaster Software - Phase 2"/>
    <d v="2018-11-29T00:00:00"/>
    <s v="PVNGS"/>
    <n v="4980.96"/>
    <n v="4.9809599999999996"/>
    <s v="914"/>
    <x v="4"/>
    <x v="4"/>
  </r>
  <r>
    <s v="160128"/>
    <s v="SP Chemical Addition Upgrd U3"/>
    <d v="2020-12-16T00:00:00"/>
    <s v="PVNGS"/>
    <n v="97624.15"/>
    <n v="97.62415"/>
    <s v="914"/>
    <x v="0"/>
    <x v="0"/>
  </r>
  <r>
    <s v="160128"/>
    <s v="SP Chemical Addition Upgrd U3"/>
    <d v="2020-12-16T00:00:00"/>
    <s v="PVNGS"/>
    <n v="336817.62"/>
    <n v="336.81761999999998"/>
    <s v="918"/>
    <x v="0"/>
    <x v="0"/>
  </r>
  <r>
    <s v="180053"/>
    <s v="eWP - Paper Elimination"/>
    <d v="2020-05-04T00:00:00"/>
    <s v="PVNGS"/>
    <n v="45724.35"/>
    <n v="45.724350000000001"/>
    <s v="914"/>
    <x v="4"/>
    <x v="4"/>
  </r>
  <r>
    <s v="180054"/>
    <s v="LV 22(Blowdown M/U) U1"/>
    <d v="2020-12-18T00:00:00"/>
    <s v="PVNGS"/>
    <n v="64636.49"/>
    <n v="64.636489999999995"/>
    <s v="918"/>
    <x v="1"/>
    <x v="1"/>
  </r>
  <r>
    <s v="180054"/>
    <s v="LV 22(Blowdown M/U) U1"/>
    <d v="2020-12-18T00:00:00"/>
    <s v="PVNGS"/>
    <n v="25284.52"/>
    <n v="25.284520000000001"/>
    <s v="914"/>
    <x v="1"/>
    <x v="1"/>
  </r>
  <r>
    <s v="180150"/>
    <s v="Observation Program Rewrite"/>
    <d v="2019-07-18T00:00:00"/>
    <s v="PVNGS"/>
    <n v="-1.0900000000000001"/>
    <n v="-1.09E-3"/>
    <s v="914"/>
    <x v="4"/>
    <x v="4"/>
  </r>
  <r>
    <s v="180152"/>
    <s v="Work Order Improvements"/>
    <d v="2019-03-28T00:00:00"/>
    <s v="PVNGS"/>
    <n v="15.1"/>
    <n v="1.5099999999999999E-2"/>
    <s v="914"/>
    <x v="4"/>
    <x v="4"/>
  </r>
  <r>
    <s v="180153"/>
    <s v="OSB - FIN Area - Restack"/>
    <d v="2020-12-17T00:00:00"/>
    <s v="PVNGS"/>
    <n v="19152.61"/>
    <n v="19.152609999999999"/>
    <s v="918"/>
    <x v="2"/>
    <x v="2"/>
  </r>
  <r>
    <s v="180153"/>
    <s v="OSB - FIN Area - Restack"/>
    <d v="2020-12-17T00:00:00"/>
    <s v="PVNGS"/>
    <n v="27317.83"/>
    <n v="27.317830000000001"/>
    <s v="914"/>
    <x v="2"/>
    <x v="2"/>
  </r>
  <r>
    <s v="180247"/>
    <s v="Truck Crane Purchase"/>
    <d v="2018-12-31T00:00:00"/>
    <s v="PVNGS"/>
    <n v="1824.35"/>
    <n v="1.8243499999999999"/>
    <s v="914"/>
    <x v="3"/>
    <x v="3"/>
  </r>
  <r>
    <s v="190055"/>
    <s v="Cathodic Protection WR"/>
    <d v="2020-07-31T00:00:00"/>
    <s v="PVNGS"/>
    <n v="950.17"/>
    <n v="0.95016999999999996"/>
    <s v="914"/>
    <x v="5"/>
    <x v="5"/>
  </r>
  <r>
    <s v="190056"/>
    <s v="Clarifiers Life Extension T3"/>
    <d v="2020-12-31T00:00:00"/>
    <s v="PVNGS"/>
    <n v="670119.03"/>
    <n v="670.11903000000007"/>
    <s v="914"/>
    <x v="5"/>
    <x v="5"/>
  </r>
  <r>
    <s v="190154"/>
    <s v="Roadway Asphalt Replacement"/>
    <d v="2020-12-28T00:00:00"/>
    <s v="PVNGS"/>
    <n v="9396.7800000000007"/>
    <n v="9.3967800000000015"/>
    <s v="914"/>
    <x v="5"/>
    <x v="5"/>
  </r>
  <r>
    <s v="190284"/>
    <s v="WRF Reservoir Inlet Structure Beam Repl"/>
    <d v="2020-12-18T00:00:00"/>
    <s v="PVNGS"/>
    <n v="24194.44"/>
    <n v="24.19444"/>
    <s v="914"/>
    <x v="5"/>
    <x v="5"/>
  </r>
  <r>
    <s v="200031"/>
    <s v="Concrete and Paving  2020"/>
    <d v="2020-12-31T00:00:00"/>
    <s v="PVNGS"/>
    <n v="1918.74"/>
    <n v="1.9187400000000001"/>
    <s v="914"/>
    <x v="3"/>
    <x v="3"/>
  </r>
  <r>
    <s v="200038"/>
    <s v="Site Culvert Rehabilitation 2020"/>
    <d v="2020-12-18T00:00:00"/>
    <s v="PVNGS"/>
    <n v="6241.73"/>
    <n v="6.2417299999999996"/>
    <s v="914"/>
    <x v="5"/>
    <x v="5"/>
  </r>
  <r>
    <s v="200050"/>
    <s v="Turbine Valves U1 2020"/>
    <d v="2020-12-03T00:00:00"/>
    <s v="PVNGS"/>
    <n v="11988.88"/>
    <n v="11.98888"/>
    <s v="914"/>
    <x v="1"/>
    <x v="1"/>
  </r>
  <r>
    <s v="200050"/>
    <s v="Turbine Valves U1 2020"/>
    <d v="2020-12-03T00:00:00"/>
    <s v="PVNGS"/>
    <n v="13057.59"/>
    <n v="13.057589999999999"/>
    <s v="918"/>
    <x v="1"/>
    <x v="1"/>
  </r>
  <r>
    <s v="200051"/>
    <s v="RCP Seal Replacement U1 2020"/>
    <d v="2020-12-03T00:00:00"/>
    <s v="PVNGS"/>
    <n v="8575.36"/>
    <n v="8.5753599999999999"/>
    <s v="914"/>
    <x v="1"/>
    <x v="1"/>
  </r>
  <r>
    <s v="200051"/>
    <s v="RCP Seal Replacement U1 2020"/>
    <d v="2020-12-03T00:00:00"/>
    <s v="PVNGS"/>
    <n v="40000.089999999997"/>
    <n v="40.000089999999993"/>
    <s v="918"/>
    <x v="1"/>
    <x v="1"/>
  </r>
  <r>
    <s v="200059"/>
    <s v="Network Upgrade Program 2020"/>
    <d v="2020-11-27T00:00:00"/>
    <s v="PVNGS"/>
    <n v="11987.91"/>
    <n v="11.987909999999999"/>
    <s v="914"/>
    <x v="4"/>
    <x v="4"/>
  </r>
  <r>
    <s v="200067"/>
    <s v="Site Tools and Equipment 2020"/>
    <d v="2020-12-31T00:00:00"/>
    <s v="PVNGS"/>
    <n v="67250.92"/>
    <n v="67.250919999999994"/>
    <s v="914"/>
    <x v="1"/>
    <x v="1"/>
  </r>
  <r>
    <s v="200159"/>
    <s v="FAC Mod U1 2020"/>
    <d v="2020-12-03T00:00:00"/>
    <s v="PVNGS"/>
    <n v="1187.3599999999999"/>
    <n v="1.18736"/>
    <s v="918"/>
    <x v="1"/>
    <x v="1"/>
  </r>
  <r>
    <s v="200159"/>
    <s v="FAC Mod U1 2020"/>
    <d v="2020-12-03T00:00:00"/>
    <s v="PVNGS"/>
    <n v="338.63"/>
    <n v="0.33862999999999999"/>
    <s v="914"/>
    <x v="1"/>
    <x v="1"/>
  </r>
  <r>
    <s v="200160"/>
    <s v="Pump Replacements U1 2020"/>
    <d v="2020-12-03T00:00:00"/>
    <s v="PVNGS"/>
    <n v="22558.959999999999"/>
    <n v="22.558959999999999"/>
    <s v="914"/>
    <x v="1"/>
    <x v="1"/>
  </r>
  <r>
    <s v="200160"/>
    <s v="Pump Replacements U1 2020"/>
    <d v="2020-12-03T00:00:00"/>
    <s v="PVNGS"/>
    <n v="72706.67"/>
    <n v="72.706670000000003"/>
    <s v="918"/>
    <x v="1"/>
    <x v="1"/>
  </r>
  <r>
    <s v="200162"/>
    <s v="Secondary Vessel Reline U1 2020"/>
    <d v="2020-12-03T00:00:00"/>
    <s v="PVNGS"/>
    <n v="21457.25"/>
    <n v="21.457249999999998"/>
    <s v="914"/>
    <x v="1"/>
    <x v="1"/>
  </r>
  <r>
    <s v="200162"/>
    <s v="Secondary Vessel Reline U1 2020"/>
    <d v="2020-12-03T00:00:00"/>
    <s v="PVNGS"/>
    <n v="46688.9"/>
    <n v="46.688900000000004"/>
    <s v="918"/>
    <x v="1"/>
    <x v="1"/>
  </r>
  <r>
    <s v="200165"/>
    <s v="Motor Replacements U1 2020"/>
    <d v="2020-12-03T00:00:00"/>
    <s v="PVNGS"/>
    <n v="7655.52"/>
    <n v="7.6555200000000001"/>
    <s v="914"/>
    <x v="1"/>
    <x v="1"/>
  </r>
  <r>
    <s v="200165"/>
    <s v="Motor Replacements U1 2020"/>
    <d v="2020-12-03T00:00:00"/>
    <s v="PVNGS"/>
    <n v="29644.17"/>
    <n v="29.644169999999999"/>
    <s v="918"/>
    <x v="1"/>
    <x v="1"/>
  </r>
  <r>
    <s v="200171"/>
    <s v="Waste Centrifuge Piers Refurbishment"/>
    <d v="2020-12-18T00:00:00"/>
    <s v="PVNGS"/>
    <n v="18365.02"/>
    <n v="18.365020000000001"/>
    <s v="914"/>
    <x v="5"/>
    <x v="5"/>
  </r>
  <r>
    <s v="200174"/>
    <s v="HVAC Smaller than 25 Ton  2020"/>
    <d v="2020-12-31T00:00:00"/>
    <s v="PVNGS"/>
    <n v="987.98"/>
    <n v="0.98797999999999997"/>
    <s v="914"/>
    <x v="2"/>
    <x v="2"/>
  </r>
  <r>
    <s v="200179"/>
    <s v="ESF Transformer Repl-NBNX03"/>
    <d v="2020-12-03T00:00:00"/>
    <s v="PVNGS"/>
    <n v="39514.22"/>
    <n v="39.514220000000002"/>
    <s v="914"/>
    <x v="1"/>
    <x v="1"/>
  </r>
  <r>
    <s v="200179"/>
    <s v="ESF Transformer Repl-NBNX03"/>
    <d v="2020-12-03T00:00:00"/>
    <s v="PVNGS"/>
    <n v="141846.66"/>
    <n v="141.84666000000001"/>
    <s v="918"/>
    <x v="1"/>
    <x v="1"/>
  </r>
  <r>
    <s v="200180"/>
    <s v="Minor Projects 2020 Common"/>
    <d v="2020-12-31T00:00:00"/>
    <s v="PVNGS"/>
    <n v="10672.39"/>
    <n v="10.67239"/>
    <s v="914"/>
    <x v="2"/>
    <x v="2"/>
  </r>
  <r>
    <s v="200189"/>
    <s v="Data Analytics 2020"/>
    <d v="2020-12-31T00:00:00"/>
    <s v="PVNGS"/>
    <n v="9143.99"/>
    <n v="9.1439900000000005"/>
    <s v="914"/>
    <x v="4"/>
    <x v="4"/>
  </r>
  <r>
    <s v="200190"/>
    <s v="Station Battery Repl U1 2020"/>
    <d v="2020-12-14T00:00:00"/>
    <s v="PVNGS"/>
    <n v="2165.39"/>
    <n v="2.1653899999999999"/>
    <s v="914"/>
    <x v="1"/>
    <x v="1"/>
  </r>
  <r>
    <s v="200190"/>
    <s v="Station Battery Repl U1 2020"/>
    <d v="2020-12-14T00:00:00"/>
    <s v="PVNGS"/>
    <n v="7214.42"/>
    <n v="7.2144200000000005"/>
    <s v="918"/>
    <x v="1"/>
    <x v="1"/>
  </r>
  <r>
    <s v="200195"/>
    <s v="RCP Bleedoff Control Flow U1  1R22"/>
    <d v="2020-12-03T00:00:00"/>
    <s v="PVNGS"/>
    <n v="874.04"/>
    <n v="0.87403999999999993"/>
    <s v="914"/>
    <x v="0"/>
    <x v="0"/>
  </r>
  <r>
    <s v="200195"/>
    <s v="RCP Bleedoff Control Flow U1  1R22"/>
    <d v="2020-12-03T00:00:00"/>
    <s v="PVNGS"/>
    <n v="3202.72"/>
    <n v="3.2027199999999998"/>
    <s v="918"/>
    <x v="0"/>
    <x v="0"/>
  </r>
  <r>
    <s v="200208"/>
    <s v="PV Info Technology Equip Repl 2020"/>
    <d v="2020-12-31T00:00:00"/>
    <s v="PVNGS"/>
    <n v="15592.85"/>
    <n v="15.59285"/>
    <s v="914"/>
    <x v="4"/>
    <x v="4"/>
  </r>
  <r>
    <s v="200210"/>
    <s v="Life Cycle Computer Repl 2020"/>
    <d v="2020-12-31T00:00:00"/>
    <s v="PVNGS"/>
    <n v="23656.73"/>
    <n v="23.65673"/>
    <s v="914"/>
    <x v="4"/>
    <x v="4"/>
  </r>
  <r>
    <s v="200219"/>
    <s v="Facilities Infrastructure Common"/>
    <d v="2020-10-29T00:00:00"/>
    <s v="PVNGS"/>
    <n v="8008.61"/>
    <n v="8.0086099999999991"/>
    <s v="914"/>
    <x v="2"/>
    <x v="2"/>
  </r>
  <r>
    <s v="200242"/>
    <s v="IandC and Electrical 1R22 Outage 2020"/>
    <d v="2020-12-31T00:00:00"/>
    <s v="PVNGS"/>
    <n v="20416.97"/>
    <n v="20.416970000000003"/>
    <s v="914"/>
    <x v="1"/>
    <x v="1"/>
  </r>
  <r>
    <s v="200245"/>
    <s v="Main Cond Expansion Joints 2020 U1"/>
    <d v="2020-12-03T00:00:00"/>
    <s v="PVNGS"/>
    <n v="2291.77"/>
    <n v="2.2917700000000001"/>
    <s v="918"/>
    <x v="1"/>
    <x v="1"/>
  </r>
  <r>
    <s v="200245"/>
    <s v="Main Cond Expansion Joints 2020 U1"/>
    <d v="2020-12-03T00:00:00"/>
    <s v="PVNGS"/>
    <n v="691.86"/>
    <n v="0.69186000000000003"/>
    <s v="914"/>
    <x v="1"/>
    <x v="1"/>
  </r>
  <r>
    <s v="200246"/>
    <s v="Warehouse A LED Lighting"/>
    <d v="2020-12-10T00:00:00"/>
    <s v="PVNGS"/>
    <n v="2360.33"/>
    <n v="2.3603299999999998"/>
    <s v="914"/>
    <x v="2"/>
    <x v="2"/>
  </r>
  <r>
    <s v="200258"/>
    <s v="WRF Spent Washwater Pump Repl"/>
    <d v="2020-07-31T00:00:00"/>
    <s v="PVNGS"/>
    <n v="1054.56"/>
    <n v="1.0545599999999999"/>
    <s v="914"/>
    <x v="5"/>
    <x v="5"/>
  </r>
  <r>
    <s v="200263"/>
    <s v="Minor Materials Projects - 2020 Common"/>
    <d v="2020-12-31T00:00:00"/>
    <s v="PVNGS"/>
    <n v="4032.76"/>
    <n v="4.0327600000000006"/>
    <s v="914"/>
    <x v="1"/>
    <x v="1"/>
  </r>
  <r>
    <s v="200263"/>
    <s v="Minor Materials Projects - 2020 Common"/>
    <d v="2020-12-31T00:00:00"/>
    <s v="PVNGS"/>
    <n v="19222.48"/>
    <n v="19.222480000000001"/>
    <s v="918"/>
    <x v="1"/>
    <x v="1"/>
  </r>
  <r>
    <s v="200265"/>
    <s v="EW System Vent Valves U1"/>
    <d v="2020-12-03T00:00:00"/>
    <s v="PVNGS"/>
    <n v="861.92"/>
    <n v="0.86191999999999991"/>
    <s v="914"/>
    <x v="0"/>
    <x v="0"/>
  </r>
  <r>
    <s v="200265"/>
    <s v="EW System Vent Valves U1"/>
    <d v="2020-12-03T00:00:00"/>
    <s v="PVNGS"/>
    <n v="2576.33"/>
    <n v="2.57633"/>
    <s v="918"/>
    <x v="0"/>
    <x v="0"/>
  </r>
  <r>
    <s v="200289"/>
    <s v="Fire Protection Washer and Dryer"/>
    <d v="2020-07-31T00:00:00"/>
    <s v="PVNGS"/>
    <n v="848.52"/>
    <n v="0.84851999999999994"/>
    <s v="914"/>
    <x v="1"/>
    <x v="1"/>
  </r>
  <r>
    <s v="250041"/>
    <s v="Sulfuric Acid Tank Replacement U3-B"/>
    <d v="2020-12-18T00:00:00"/>
    <s v="PVNGS"/>
    <n v="21818.080000000002"/>
    <n v="21.818080000000002"/>
    <s v="918"/>
    <x v="1"/>
    <x v="1"/>
  </r>
  <r>
    <s v="250041"/>
    <s v="Sulfuric Acid Tank Replacement U3-B"/>
    <d v="2020-12-18T00:00:00"/>
    <s v="PVNGS"/>
    <n v="6574.41"/>
    <n v="6.5744099999999994"/>
    <s v="914"/>
    <x v="1"/>
    <x v="1"/>
  </r>
  <r>
    <m/>
    <m/>
    <m/>
    <m/>
    <m/>
    <m/>
    <m/>
    <x v="7"/>
    <x v="7"/>
  </r>
  <r>
    <m/>
    <m/>
    <m/>
    <m/>
    <m/>
    <m/>
    <m/>
    <x v="7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B3C6C0-7DE1-4923-A01D-B7CACE979743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20" firstHeaderRow="1" firstDataRow="1" firstDataCol="1"/>
  <pivotFields count="13">
    <pivotField showAll="0"/>
    <pivotField showAll="0"/>
    <pivotField showAll="0"/>
    <pivotField showAll="0"/>
    <pivotField showAll="0"/>
    <pivotField axis="axisRow" showAll="0">
      <items count="9">
        <item x="0"/>
        <item x="1"/>
        <item x="2"/>
        <item x="4"/>
        <item x="3"/>
        <item x="5"/>
        <item x="6"/>
        <item x="7"/>
        <item t="default"/>
      </items>
    </pivotField>
    <pivotField axis="axisRow" showAll="0">
      <items count="9">
        <item x="6"/>
        <item x="2"/>
        <item x="4"/>
        <item x="3"/>
        <item x="1"/>
        <item x="0"/>
        <item x="5"/>
        <item x="7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5"/>
    <field x="6"/>
  </rowFields>
  <rowItems count="17">
    <i>
      <x/>
    </i>
    <i r="1">
      <x v="5"/>
    </i>
    <i>
      <x v="1"/>
    </i>
    <i r="1">
      <x v="4"/>
    </i>
    <i>
      <x v="2"/>
    </i>
    <i r="1">
      <x v="1"/>
    </i>
    <i>
      <x v="3"/>
    </i>
    <i r="1">
      <x v="2"/>
    </i>
    <i>
      <x v="4"/>
    </i>
    <i r="1">
      <x v="3"/>
    </i>
    <i>
      <x v="5"/>
    </i>
    <i r="1">
      <x v="6"/>
    </i>
    <i>
      <x v="6"/>
    </i>
    <i r="1">
      <x/>
    </i>
    <i>
      <x v="7"/>
    </i>
    <i r="1">
      <x v="7"/>
    </i>
    <i t="grand">
      <x/>
    </i>
  </rowItems>
  <colItems count="1">
    <i/>
  </colItems>
  <dataFields count="1">
    <dataField name="Sum of Amt /1000" fld="12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048929-DBBF-45A0-8A6F-7993E2373777}" name="PivotTable3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20" firstHeaderRow="1" firstDataRow="1" firstDataCol="1"/>
  <pivotFields count="9"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9">
        <item x="6"/>
        <item x="2"/>
        <item x="3"/>
        <item x="4"/>
        <item x="1"/>
        <item x="0"/>
        <item x="5"/>
        <item x="7"/>
        <item t="default"/>
      </items>
    </pivotField>
  </pivotFields>
  <rowFields count="2">
    <field x="7"/>
    <field x="8"/>
  </rowFields>
  <rowItems count="17">
    <i>
      <x/>
    </i>
    <i r="1">
      <x v="5"/>
    </i>
    <i>
      <x v="1"/>
    </i>
    <i r="1">
      <x v="4"/>
    </i>
    <i>
      <x v="2"/>
    </i>
    <i r="1">
      <x v="1"/>
    </i>
    <i>
      <x v="3"/>
    </i>
    <i r="1">
      <x v="2"/>
    </i>
    <i>
      <x v="4"/>
    </i>
    <i r="1">
      <x v="3"/>
    </i>
    <i>
      <x v="5"/>
    </i>
    <i r="1">
      <x v="6"/>
    </i>
    <i>
      <x v="6"/>
    </i>
    <i r="1">
      <x/>
    </i>
    <i>
      <x v="7"/>
    </i>
    <i r="1">
      <x v="7"/>
    </i>
    <i t="grand">
      <x/>
    </i>
  </rowItems>
  <colItems count="1">
    <i/>
  </colItems>
  <dataFields count="1">
    <dataField name="Sum of Amt/1000" fld="5" baseField="7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58"/>
  <sheetViews>
    <sheetView tabSelected="1" zoomScaleNormal="100" workbookViewId="0"/>
  </sheetViews>
  <sheetFormatPr defaultRowHeight="15" x14ac:dyDescent="0.25"/>
  <cols>
    <col min="1" max="1" width="18" style="7" customWidth="1"/>
    <col min="2" max="2" width="43.140625" style="3" customWidth="1"/>
    <col min="3" max="3" width="16.5703125" style="5" customWidth="1"/>
  </cols>
  <sheetData>
    <row r="1" spans="1:7" ht="15.75" x14ac:dyDescent="0.25">
      <c r="A1" s="8" t="s">
        <v>1304</v>
      </c>
      <c r="B1" s="9"/>
      <c r="C1" s="10"/>
    </row>
    <row r="2" spans="1:7" ht="15.75" x14ac:dyDescent="0.25">
      <c r="A2" s="8" t="s">
        <v>1305</v>
      </c>
      <c r="B2" s="9"/>
      <c r="C2" s="10"/>
    </row>
    <row r="3" spans="1:7" ht="15.75" x14ac:dyDescent="0.25">
      <c r="A3" s="11" t="s">
        <v>1307</v>
      </c>
      <c r="B3" s="9"/>
      <c r="C3" s="10"/>
    </row>
    <row r="4" spans="1:7" ht="15.75" x14ac:dyDescent="0.25">
      <c r="A4" s="8" t="s">
        <v>1306</v>
      </c>
      <c r="B4" s="9"/>
      <c r="C4" s="10"/>
    </row>
    <row r="5" spans="1:7" ht="30" x14ac:dyDescent="0.25">
      <c r="A5" s="2" t="s">
        <v>0</v>
      </c>
      <c r="B5" s="2" t="s">
        <v>1</v>
      </c>
      <c r="C5" s="4" t="s">
        <v>1303</v>
      </c>
      <c r="D5" s="1"/>
      <c r="E5" s="1" t="s">
        <v>2614</v>
      </c>
      <c r="F5" s="1" t="s">
        <v>2613</v>
      </c>
      <c r="G5" s="1" t="s">
        <v>2615</v>
      </c>
    </row>
    <row r="6" spans="1:7" x14ac:dyDescent="0.25">
      <c r="A6" s="7" t="s">
        <v>1177</v>
      </c>
      <c r="B6" s="3" t="s">
        <v>1178</v>
      </c>
      <c r="C6" s="5">
        <v>128024.95</v>
      </c>
      <c r="E6" t="str">
        <f t="shared" ref="E6:E69" si="0">LEFT(B6,6)</f>
        <v>WRF GF</v>
      </c>
      <c r="F6" t="str">
        <f t="shared" ref="F6:F69" si="1">RIGHT(A6,6)</f>
        <v>150018</v>
      </c>
      <c r="G6" t="s">
        <v>2409</v>
      </c>
    </row>
    <row r="7" spans="1:7" x14ac:dyDescent="0.25">
      <c r="A7" s="7" t="s">
        <v>694</v>
      </c>
      <c r="B7" s="3" t="s">
        <v>695</v>
      </c>
      <c r="C7" s="5">
        <v>48842.67</v>
      </c>
      <c r="E7" t="str">
        <f t="shared" si="0"/>
        <v>VOLTAG</v>
      </c>
      <c r="F7" t="str">
        <f t="shared" si="1"/>
        <v>190099</v>
      </c>
      <c r="G7" t="s">
        <v>1552</v>
      </c>
    </row>
    <row r="8" spans="1:7" s="1" customFormat="1" ht="47.25" customHeight="1" x14ac:dyDescent="0.25">
      <c r="A8" s="7" t="s">
        <v>1129</v>
      </c>
      <c r="B8" s="3" t="s">
        <v>1130</v>
      </c>
      <c r="C8" s="5">
        <v>5429.47</v>
      </c>
      <c r="D8"/>
      <c r="E8" t="str">
        <f t="shared" si="0"/>
        <v>VEHICL</v>
      </c>
      <c r="F8" t="str">
        <f t="shared" si="1"/>
        <v>190172</v>
      </c>
      <c r="G8" t="s">
        <v>1506</v>
      </c>
    </row>
    <row r="9" spans="1:7" x14ac:dyDescent="0.25">
      <c r="A9" s="16" t="s">
        <v>1101</v>
      </c>
      <c r="B9" s="17" t="s">
        <v>1102</v>
      </c>
      <c r="C9" s="18">
        <v>4405.2700000000004</v>
      </c>
      <c r="E9" t="str">
        <f t="shared" si="0"/>
        <v>VEHICL</v>
      </c>
      <c r="F9" t="str">
        <f t="shared" si="1"/>
        <v>180250</v>
      </c>
      <c r="G9" t="s">
        <v>1608</v>
      </c>
    </row>
    <row r="10" spans="1:7" x14ac:dyDescent="0.25">
      <c r="A10" s="7" t="s">
        <v>690</v>
      </c>
      <c r="B10" s="3" t="s">
        <v>691</v>
      </c>
      <c r="C10" s="5">
        <v>364217.56</v>
      </c>
      <c r="E10" t="str">
        <f t="shared" si="0"/>
        <v xml:space="preserve">VALVE </v>
      </c>
      <c r="F10" t="str">
        <f t="shared" si="1"/>
        <v>190076</v>
      </c>
      <c r="G10" t="s">
        <v>1566</v>
      </c>
    </row>
    <row r="11" spans="1:7" x14ac:dyDescent="0.25">
      <c r="A11" s="7" t="s">
        <v>420</v>
      </c>
      <c r="B11" s="3" t="s">
        <v>421</v>
      </c>
      <c r="C11" s="5">
        <v>51532.25</v>
      </c>
      <c r="E11" t="str">
        <f t="shared" si="0"/>
        <v xml:space="preserve">VALVE </v>
      </c>
      <c r="F11" t="str">
        <f t="shared" si="1"/>
        <v>180091</v>
      </c>
      <c r="G11" t="s">
        <v>1748</v>
      </c>
    </row>
    <row r="12" spans="1:7" x14ac:dyDescent="0.25">
      <c r="A12" s="7" t="s">
        <v>200</v>
      </c>
      <c r="B12" s="3" t="s">
        <v>201</v>
      </c>
      <c r="C12" s="5">
        <v>99811.83</v>
      </c>
      <c r="E12" t="str">
        <f t="shared" si="0"/>
        <v>TURBIN</v>
      </c>
      <c r="F12" t="str">
        <f t="shared" si="1"/>
        <v>190071</v>
      </c>
      <c r="G12" t="s">
        <v>1576</v>
      </c>
    </row>
    <row r="13" spans="1:7" x14ac:dyDescent="0.25">
      <c r="A13" s="7" t="s">
        <v>1029</v>
      </c>
      <c r="B13" s="3" t="s">
        <v>1030</v>
      </c>
      <c r="C13" s="5">
        <v>116430.57</v>
      </c>
      <c r="E13" t="str">
        <f t="shared" si="0"/>
        <v>SWMS B</v>
      </c>
      <c r="F13" t="str">
        <f t="shared" si="1"/>
        <v>180052</v>
      </c>
      <c r="G13" t="s">
        <v>1778</v>
      </c>
    </row>
    <row r="14" spans="1:7" x14ac:dyDescent="0.25">
      <c r="A14" s="7" t="s">
        <v>937</v>
      </c>
      <c r="B14" s="3" t="s">
        <v>938</v>
      </c>
      <c r="C14" s="5">
        <v>45302.6</v>
      </c>
      <c r="E14" t="str">
        <f t="shared" si="0"/>
        <v>SWMS B</v>
      </c>
      <c r="F14" t="str">
        <f t="shared" si="1"/>
        <v>170058</v>
      </c>
      <c r="G14" t="s">
        <v>1988</v>
      </c>
    </row>
    <row r="15" spans="1:7" x14ac:dyDescent="0.25">
      <c r="A15" s="7" t="s">
        <v>194</v>
      </c>
      <c r="B15" s="3" t="s">
        <v>195</v>
      </c>
      <c r="C15" s="5">
        <v>2880.65</v>
      </c>
      <c r="E15" t="str">
        <f t="shared" si="0"/>
        <v>STATIO</v>
      </c>
      <c r="F15" t="str">
        <f t="shared" si="1"/>
        <v>180212</v>
      </c>
      <c r="G15" t="s">
        <v>1644</v>
      </c>
    </row>
    <row r="16" spans="1:7" x14ac:dyDescent="0.25">
      <c r="A16" s="7" t="s">
        <v>426</v>
      </c>
      <c r="B16" s="3" t="s">
        <v>427</v>
      </c>
      <c r="C16" s="5">
        <v>23285.65</v>
      </c>
      <c r="E16" t="str">
        <f t="shared" si="0"/>
        <v>STARTU</v>
      </c>
      <c r="F16" t="str">
        <f t="shared" si="1"/>
        <v>180120</v>
      </c>
      <c r="G16" t="s">
        <v>1716</v>
      </c>
    </row>
    <row r="17" spans="1:7" x14ac:dyDescent="0.25">
      <c r="A17" s="7" t="s">
        <v>1109</v>
      </c>
      <c r="B17" s="3" t="s">
        <v>1110</v>
      </c>
      <c r="C17" s="5">
        <v>192699.25</v>
      </c>
      <c r="E17" t="str">
        <f t="shared" si="0"/>
        <v>SITE T</v>
      </c>
      <c r="F17" t="str">
        <f t="shared" si="1"/>
        <v>190077</v>
      </c>
      <c r="G17" t="s">
        <v>1564</v>
      </c>
    </row>
    <row r="18" spans="1:7" x14ac:dyDescent="0.25">
      <c r="A18" s="7" t="s">
        <v>418</v>
      </c>
      <c r="B18" s="3" t="s">
        <v>419</v>
      </c>
      <c r="C18" s="5">
        <v>35705.83</v>
      </c>
      <c r="E18" t="str">
        <f t="shared" si="0"/>
        <v>RCP SE</v>
      </c>
      <c r="F18" t="str">
        <f t="shared" si="1"/>
        <v>180089</v>
      </c>
      <c r="G18" t="s">
        <v>1752</v>
      </c>
    </row>
    <row r="19" spans="1:7" x14ac:dyDescent="0.25">
      <c r="A19" s="7" t="s">
        <v>410</v>
      </c>
      <c r="B19" s="3" t="s">
        <v>411</v>
      </c>
      <c r="C19" s="5">
        <v>168451.55</v>
      </c>
      <c r="E19" t="str">
        <f t="shared" si="0"/>
        <v>PUMP R</v>
      </c>
      <c r="F19" t="str">
        <f t="shared" si="1"/>
        <v>180034</v>
      </c>
      <c r="G19" t="s">
        <v>1796</v>
      </c>
    </row>
    <row r="20" spans="1:7" x14ac:dyDescent="0.25">
      <c r="A20" s="7" t="s">
        <v>666</v>
      </c>
      <c r="B20" s="3" t="s">
        <v>667</v>
      </c>
      <c r="C20" s="5">
        <v>30556.15</v>
      </c>
      <c r="E20" t="str">
        <f t="shared" si="0"/>
        <v>PAMU A</v>
      </c>
      <c r="F20" t="str">
        <f t="shared" si="1"/>
        <v>180173</v>
      </c>
      <c r="G20" t="s">
        <v>1674</v>
      </c>
    </row>
    <row r="21" spans="1:7" x14ac:dyDescent="0.25">
      <c r="A21" s="7" t="s">
        <v>258</v>
      </c>
      <c r="B21" s="3" t="s">
        <v>259</v>
      </c>
      <c r="C21" s="5">
        <v>59319.23</v>
      </c>
      <c r="E21" t="str">
        <f t="shared" si="0"/>
        <v>PALO V</v>
      </c>
      <c r="F21" t="str">
        <f t="shared" si="1"/>
        <v>540001</v>
      </c>
      <c r="G21" t="s">
        <v>1394</v>
      </c>
    </row>
    <row r="22" spans="1:7" x14ac:dyDescent="0.25">
      <c r="A22" s="7" t="s">
        <v>254</v>
      </c>
      <c r="B22" s="3" t="s">
        <v>255</v>
      </c>
      <c r="C22" s="5">
        <v>-4.78</v>
      </c>
      <c r="E22" t="str">
        <f t="shared" si="0"/>
        <v>PALO V</v>
      </c>
      <c r="F22" t="str">
        <f t="shared" si="1"/>
        <v>520001</v>
      </c>
      <c r="G22" t="s">
        <v>1398</v>
      </c>
    </row>
    <row r="23" spans="1:7" x14ac:dyDescent="0.25">
      <c r="A23" s="7" t="s">
        <v>1079</v>
      </c>
      <c r="B23" s="3" t="s">
        <v>1080</v>
      </c>
      <c r="C23" s="5">
        <v>7795.95</v>
      </c>
      <c r="E23" t="str">
        <f t="shared" si="0"/>
        <v>OCS PI</v>
      </c>
      <c r="F23" t="str">
        <f t="shared" si="1"/>
        <v>180227</v>
      </c>
      <c r="G23" t="s">
        <v>1632</v>
      </c>
    </row>
    <row r="24" spans="1:7" x14ac:dyDescent="0.25">
      <c r="A24" s="7" t="s">
        <v>732</v>
      </c>
      <c r="B24" s="3" t="s">
        <v>733</v>
      </c>
      <c r="C24" s="5">
        <v>-125.71</v>
      </c>
      <c r="E24" t="str">
        <f t="shared" si="0"/>
        <v xml:space="preserve">NRC'S </v>
      </c>
      <c r="F24" t="str">
        <f t="shared" si="1"/>
        <v>100095</v>
      </c>
      <c r="G24" t="s">
        <v>1392</v>
      </c>
    </row>
    <row r="25" spans="1:7" x14ac:dyDescent="0.25">
      <c r="A25" s="7" t="s">
        <v>1113</v>
      </c>
      <c r="B25" s="3" t="s">
        <v>1114</v>
      </c>
      <c r="C25" s="5">
        <v>23313.71</v>
      </c>
      <c r="E25" t="str">
        <f t="shared" si="0"/>
        <v>NETWOR</v>
      </c>
      <c r="F25" t="str">
        <f t="shared" si="1"/>
        <v>190097</v>
      </c>
      <c r="G25" t="s">
        <v>1556</v>
      </c>
    </row>
    <row r="26" spans="1:7" x14ac:dyDescent="0.25">
      <c r="A26" s="7" t="s">
        <v>412</v>
      </c>
      <c r="B26" s="3" t="s">
        <v>413</v>
      </c>
      <c r="C26" s="5">
        <v>77518.06</v>
      </c>
      <c r="E26" t="str">
        <f t="shared" si="0"/>
        <v xml:space="preserve">MOTOR </v>
      </c>
      <c r="F26" t="str">
        <f t="shared" si="1"/>
        <v>180043</v>
      </c>
      <c r="G26" t="s">
        <v>1788</v>
      </c>
    </row>
    <row r="27" spans="1:7" x14ac:dyDescent="0.25">
      <c r="A27" s="7" t="s">
        <v>1027</v>
      </c>
      <c r="B27" s="3" t="s">
        <v>1028</v>
      </c>
      <c r="C27" s="5">
        <v>58588.08</v>
      </c>
      <c r="E27" t="str">
        <f t="shared" si="0"/>
        <v xml:space="preserve">LIGHT </v>
      </c>
      <c r="F27" t="str">
        <f t="shared" si="1"/>
        <v>180050</v>
      </c>
      <c r="G27" t="s">
        <v>1780</v>
      </c>
    </row>
    <row r="28" spans="1:7" x14ac:dyDescent="0.25">
      <c r="A28" s="7" t="s">
        <v>1127</v>
      </c>
      <c r="B28" s="3" t="s">
        <v>1128</v>
      </c>
      <c r="C28" s="5">
        <v>4482.55</v>
      </c>
      <c r="E28" t="str">
        <f t="shared" si="0"/>
        <v xml:space="preserve">LASER </v>
      </c>
      <c r="F28" t="str">
        <f t="shared" si="1"/>
        <v>190166</v>
      </c>
      <c r="G28" t="s">
        <v>1518</v>
      </c>
    </row>
    <row r="29" spans="1:7" x14ac:dyDescent="0.25">
      <c r="A29" s="7" t="s">
        <v>1095</v>
      </c>
      <c r="B29" s="3" t="s">
        <v>1096</v>
      </c>
      <c r="C29" s="5">
        <v>3223.33</v>
      </c>
      <c r="E29" t="str">
        <f t="shared" si="0"/>
        <v>HEAT E</v>
      </c>
      <c r="F29" t="str">
        <f t="shared" si="1"/>
        <v>180244</v>
      </c>
      <c r="G29" t="s">
        <v>1614</v>
      </c>
    </row>
    <row r="30" spans="1:7" x14ac:dyDescent="0.25">
      <c r="A30" s="7" t="s">
        <v>927</v>
      </c>
      <c r="B30" s="3" t="s">
        <v>928</v>
      </c>
      <c r="C30" s="5">
        <v>16882.27</v>
      </c>
      <c r="E30" t="str">
        <f t="shared" si="0"/>
        <v xml:space="preserve">FILER </v>
      </c>
      <c r="F30" t="str">
        <f t="shared" si="1"/>
        <v>170007</v>
      </c>
      <c r="G30" t="s">
        <v>2028</v>
      </c>
    </row>
    <row r="31" spans="1:7" x14ac:dyDescent="0.25">
      <c r="A31" s="7" t="s">
        <v>1085</v>
      </c>
      <c r="B31" s="3" t="s">
        <v>1086</v>
      </c>
      <c r="C31" s="5">
        <v>17134.3</v>
      </c>
      <c r="E31" t="str">
        <f t="shared" si="0"/>
        <v>FEA SO</v>
      </c>
      <c r="F31" t="str">
        <f t="shared" si="1"/>
        <v>180234</v>
      </c>
      <c r="G31" t="s">
        <v>1626</v>
      </c>
    </row>
    <row r="32" spans="1:7" x14ac:dyDescent="0.25">
      <c r="A32" s="7" t="s">
        <v>450</v>
      </c>
      <c r="B32" s="3" t="s">
        <v>451</v>
      </c>
      <c r="C32" s="5">
        <v>15458.32</v>
      </c>
      <c r="E32" t="str">
        <f t="shared" si="0"/>
        <v>FACILI</v>
      </c>
      <c r="F32" t="str">
        <f t="shared" si="1"/>
        <v>190136</v>
      </c>
      <c r="G32" t="s">
        <v>1538</v>
      </c>
    </row>
    <row r="33" spans="1:7" x14ac:dyDescent="0.25">
      <c r="A33" s="7" t="s">
        <v>1235</v>
      </c>
      <c r="B33" s="3" t="s">
        <v>1236</v>
      </c>
      <c r="C33" s="5">
        <v>4172.93</v>
      </c>
      <c r="E33" t="str">
        <f t="shared" si="0"/>
        <v>FACILI</v>
      </c>
      <c r="F33" t="str">
        <f t="shared" si="1"/>
        <v>180160</v>
      </c>
      <c r="G33" t="s">
        <v>1682</v>
      </c>
    </row>
    <row r="34" spans="1:7" x14ac:dyDescent="0.25">
      <c r="A34" s="7" t="s">
        <v>198</v>
      </c>
      <c r="B34" s="3" t="s">
        <v>199</v>
      </c>
      <c r="C34" s="5">
        <v>487299.33</v>
      </c>
      <c r="E34" t="str">
        <f t="shared" si="0"/>
        <v>CW PIP</v>
      </c>
      <c r="F34" t="str">
        <f t="shared" si="1"/>
        <v>190024</v>
      </c>
      <c r="G34" t="s">
        <v>1596</v>
      </c>
    </row>
    <row r="35" spans="1:7" x14ac:dyDescent="0.25">
      <c r="A35" s="7" t="s">
        <v>216</v>
      </c>
      <c r="B35" s="3" t="s">
        <v>217</v>
      </c>
      <c r="C35" s="5">
        <v>92773.36</v>
      </c>
      <c r="E35" t="str">
        <f t="shared" si="0"/>
        <v>COIL S</v>
      </c>
      <c r="F35" t="str">
        <f t="shared" si="1"/>
        <v>190141</v>
      </c>
      <c r="G35" t="s">
        <v>1532</v>
      </c>
    </row>
    <row r="36" spans="1:7" x14ac:dyDescent="0.25">
      <c r="A36" s="7" t="s">
        <v>1083</v>
      </c>
      <c r="B36" s="3" t="s">
        <v>1084</v>
      </c>
      <c r="C36" s="5">
        <v>26807.42</v>
      </c>
      <c r="E36" t="str">
        <f t="shared" si="0"/>
        <v>COATER</v>
      </c>
      <c r="F36" t="str">
        <f t="shared" si="1"/>
        <v>180233</v>
      </c>
      <c r="G36" t="s">
        <v>1628</v>
      </c>
    </row>
    <row r="37" spans="1:7" x14ac:dyDescent="0.25">
      <c r="A37" s="7" t="s">
        <v>1301</v>
      </c>
      <c r="B37" s="3" t="s">
        <v>1302</v>
      </c>
      <c r="C37" s="5">
        <v>209949.71</v>
      </c>
      <c r="E37" t="str">
        <f t="shared" si="0"/>
        <v>CAUSTI</v>
      </c>
      <c r="F37" t="str">
        <f t="shared" si="1"/>
        <v>220085</v>
      </c>
      <c r="G37" t="s">
        <v>1406</v>
      </c>
    </row>
    <row r="38" spans="1:7" x14ac:dyDescent="0.25">
      <c r="A38" s="7" t="s">
        <v>1077</v>
      </c>
      <c r="B38" s="3" t="s">
        <v>1078</v>
      </c>
      <c r="C38" s="5">
        <v>5008.71</v>
      </c>
      <c r="E38" t="str">
        <f t="shared" si="0"/>
        <v>AUTO S</v>
      </c>
      <c r="F38" t="str">
        <f t="shared" si="1"/>
        <v>180220</v>
      </c>
      <c r="G38" t="s">
        <v>1638</v>
      </c>
    </row>
    <row r="39" spans="1:7" x14ac:dyDescent="0.25">
      <c r="A39" s="7" t="s">
        <v>444</v>
      </c>
      <c r="B39" s="3" t="s">
        <v>445</v>
      </c>
      <c r="C39" s="5">
        <v>6594.04</v>
      </c>
      <c r="E39" t="str">
        <f t="shared" si="0"/>
        <v>125V D</v>
      </c>
      <c r="F39" t="str">
        <f t="shared" si="1"/>
        <v>180251</v>
      </c>
      <c r="G39" t="s">
        <v>1606</v>
      </c>
    </row>
    <row r="40" spans="1:7" x14ac:dyDescent="0.25">
      <c r="A40" s="7" t="s">
        <v>1023</v>
      </c>
      <c r="B40" s="3" t="s">
        <v>1024</v>
      </c>
      <c r="C40" s="5">
        <v>1079575.97</v>
      </c>
      <c r="E40" t="str">
        <f t="shared" si="0"/>
        <v xml:space="preserve"> MAIN </v>
      </c>
      <c r="F40" t="str">
        <f t="shared" si="1"/>
        <v>180036</v>
      </c>
      <c r="G40" t="s">
        <v>1792</v>
      </c>
    </row>
    <row r="41" spans="1:7" x14ac:dyDescent="0.25">
      <c r="A41" s="7" t="s">
        <v>1123</v>
      </c>
      <c r="B41" s="3" t="s">
        <v>1124</v>
      </c>
      <c r="C41" s="5">
        <v>4250.58</v>
      </c>
      <c r="E41" t="str">
        <f t="shared" si="0"/>
        <v xml:space="preserve"> BULK </v>
      </c>
      <c r="F41" t="str">
        <f t="shared" si="1"/>
        <v>190162</v>
      </c>
      <c r="G41" t="s">
        <v>1522</v>
      </c>
    </row>
    <row r="42" spans="1:7" x14ac:dyDescent="0.25">
      <c r="A42" s="7" t="s">
        <v>1075</v>
      </c>
      <c r="B42" s="3" t="s">
        <v>1076</v>
      </c>
      <c r="C42" s="5">
        <v>15929.47</v>
      </c>
      <c r="E42" t="str">
        <f t="shared" si="0"/>
        <v xml:space="preserve"> BUILD</v>
      </c>
      <c r="F42" t="str">
        <f t="shared" si="1"/>
        <v>180214</v>
      </c>
      <c r="G42" t="s">
        <v>1642</v>
      </c>
    </row>
    <row r="43" spans="1:7" x14ac:dyDescent="0.25">
      <c r="A43" s="7" t="s">
        <v>1237</v>
      </c>
      <c r="B43" s="3" t="s">
        <v>1238</v>
      </c>
      <c r="C43" s="5">
        <v>14735</v>
      </c>
      <c r="E43" t="str">
        <f t="shared" si="0"/>
        <v xml:space="preserve"> BREAK</v>
      </c>
      <c r="F43" t="str">
        <f t="shared" si="1"/>
        <v>180184</v>
      </c>
      <c r="G43" t="s">
        <v>1668</v>
      </c>
    </row>
    <row r="44" spans="1:7" x14ac:dyDescent="0.25">
      <c r="A44" s="7" t="s">
        <v>496</v>
      </c>
      <c r="B44" s="3" t="s">
        <v>497</v>
      </c>
      <c r="C44" s="5">
        <v>139078.63</v>
      </c>
      <c r="E44" t="str">
        <f t="shared" si="0"/>
        <v>240010</v>
      </c>
      <c r="F44" t="str">
        <f t="shared" si="1"/>
        <v>240010</v>
      </c>
      <c r="G44" t="s">
        <v>1404</v>
      </c>
    </row>
    <row r="45" spans="1:7" x14ac:dyDescent="0.25">
      <c r="A45" s="7" t="s">
        <v>1159</v>
      </c>
      <c r="B45" s="3" t="s">
        <v>1160</v>
      </c>
      <c r="C45" s="5">
        <v>145459.91</v>
      </c>
      <c r="E45" t="str">
        <f t="shared" si="0"/>
        <v>200287</v>
      </c>
      <c r="F45" t="str">
        <f t="shared" si="1"/>
        <v>200287</v>
      </c>
      <c r="G45" t="s">
        <v>1408</v>
      </c>
    </row>
    <row r="46" spans="1:7" x14ac:dyDescent="0.25">
      <c r="A46" s="7" t="s">
        <v>1299</v>
      </c>
      <c r="B46" s="3" t="s">
        <v>1300</v>
      </c>
      <c r="C46" s="5">
        <v>26927.18</v>
      </c>
      <c r="E46" t="str">
        <f t="shared" si="0"/>
        <v>200286</v>
      </c>
      <c r="F46" t="str">
        <f t="shared" si="1"/>
        <v>200286</v>
      </c>
      <c r="G46" t="s">
        <v>1410</v>
      </c>
    </row>
    <row r="47" spans="1:7" x14ac:dyDescent="0.25">
      <c r="A47" s="7" t="s">
        <v>494</v>
      </c>
      <c r="B47" s="3" t="s">
        <v>495</v>
      </c>
      <c r="C47" s="5">
        <v>829627.87</v>
      </c>
      <c r="E47" t="str">
        <f t="shared" si="0"/>
        <v>200283</v>
      </c>
      <c r="F47" t="str">
        <f t="shared" si="1"/>
        <v>200283</v>
      </c>
      <c r="G47" t="s">
        <v>1412</v>
      </c>
    </row>
    <row r="48" spans="1:7" x14ac:dyDescent="0.25">
      <c r="A48" s="7" t="s">
        <v>722</v>
      </c>
      <c r="B48" s="3" t="s">
        <v>723</v>
      </c>
      <c r="C48" s="5">
        <v>19898.64</v>
      </c>
      <c r="E48" t="str">
        <f t="shared" si="0"/>
        <v>200276</v>
      </c>
      <c r="F48" t="str">
        <f t="shared" si="1"/>
        <v>200276</v>
      </c>
      <c r="G48" t="s">
        <v>1414</v>
      </c>
    </row>
    <row r="49" spans="1:7" x14ac:dyDescent="0.25">
      <c r="A49" s="7" t="s">
        <v>492</v>
      </c>
      <c r="B49" s="3" t="s">
        <v>493</v>
      </c>
      <c r="C49" s="5">
        <v>12371.51</v>
      </c>
      <c r="E49" t="str">
        <f t="shared" si="0"/>
        <v>200275</v>
      </c>
      <c r="F49" t="str">
        <f t="shared" si="1"/>
        <v>200275</v>
      </c>
      <c r="G49" t="s">
        <v>1416</v>
      </c>
    </row>
    <row r="50" spans="1:7" x14ac:dyDescent="0.25">
      <c r="A50" s="7" t="s">
        <v>248</v>
      </c>
      <c r="B50" s="3" t="s">
        <v>249</v>
      </c>
      <c r="C50" s="5">
        <v>13582.06</v>
      </c>
      <c r="E50" t="str">
        <f t="shared" si="0"/>
        <v>200274</v>
      </c>
      <c r="F50" t="str">
        <f t="shared" si="1"/>
        <v>200274</v>
      </c>
      <c r="G50" t="s">
        <v>1418</v>
      </c>
    </row>
    <row r="51" spans="1:7" x14ac:dyDescent="0.25">
      <c r="A51" s="7" t="s">
        <v>720</v>
      </c>
      <c r="B51" s="3" t="s">
        <v>721</v>
      </c>
      <c r="C51" s="5">
        <v>181470.3</v>
      </c>
      <c r="E51" t="str">
        <f t="shared" si="0"/>
        <v>200264</v>
      </c>
      <c r="F51" t="str">
        <f t="shared" si="1"/>
        <v>200264</v>
      </c>
      <c r="G51" t="s">
        <v>1420</v>
      </c>
    </row>
    <row r="52" spans="1:7" x14ac:dyDescent="0.25">
      <c r="A52" s="7" t="s">
        <v>718</v>
      </c>
      <c r="B52" s="3" t="s">
        <v>719</v>
      </c>
      <c r="C52" s="5">
        <v>9645.83</v>
      </c>
      <c r="E52" t="str">
        <f t="shared" si="0"/>
        <v>200262</v>
      </c>
      <c r="F52" t="str">
        <f t="shared" si="1"/>
        <v>200262</v>
      </c>
      <c r="G52" t="s">
        <v>1422</v>
      </c>
    </row>
    <row r="53" spans="1:7" x14ac:dyDescent="0.25">
      <c r="A53" s="7" t="s">
        <v>490</v>
      </c>
      <c r="B53" s="3" t="s">
        <v>491</v>
      </c>
      <c r="C53" s="5">
        <v>36885.47</v>
      </c>
      <c r="E53" t="str">
        <f t="shared" si="0"/>
        <v>200261</v>
      </c>
      <c r="F53" t="str">
        <f t="shared" si="1"/>
        <v>200261</v>
      </c>
      <c r="G53" t="s">
        <v>1424</v>
      </c>
    </row>
    <row r="54" spans="1:7" x14ac:dyDescent="0.25">
      <c r="A54" s="7" t="s">
        <v>246</v>
      </c>
      <c r="B54" s="3" t="s">
        <v>247</v>
      </c>
      <c r="C54" s="5">
        <v>79364.38</v>
      </c>
      <c r="E54" t="str">
        <f t="shared" si="0"/>
        <v>200260</v>
      </c>
      <c r="F54" t="str">
        <f t="shared" si="1"/>
        <v>200260</v>
      </c>
      <c r="G54" t="s">
        <v>1426</v>
      </c>
    </row>
    <row r="55" spans="1:7" x14ac:dyDescent="0.25">
      <c r="A55" s="7" t="s">
        <v>1157</v>
      </c>
      <c r="B55" s="3" t="s">
        <v>1158</v>
      </c>
      <c r="C55" s="5">
        <v>14609.19</v>
      </c>
      <c r="E55" t="str">
        <f t="shared" si="0"/>
        <v>200259</v>
      </c>
      <c r="F55" t="str">
        <f t="shared" si="1"/>
        <v>200259</v>
      </c>
      <c r="G55" t="s">
        <v>1428</v>
      </c>
    </row>
    <row r="56" spans="1:7" x14ac:dyDescent="0.25">
      <c r="A56" s="7" t="s">
        <v>1155</v>
      </c>
      <c r="B56" s="3" t="s">
        <v>1156</v>
      </c>
      <c r="C56" s="5">
        <v>87701.07</v>
      </c>
      <c r="E56" t="str">
        <f t="shared" si="0"/>
        <v>200254</v>
      </c>
      <c r="F56" t="str">
        <f t="shared" si="1"/>
        <v>200254</v>
      </c>
      <c r="G56" t="s">
        <v>1430</v>
      </c>
    </row>
    <row r="57" spans="1:7" x14ac:dyDescent="0.25">
      <c r="A57" s="7" t="s">
        <v>716</v>
      </c>
      <c r="B57" s="3" t="s">
        <v>717</v>
      </c>
      <c r="C57" s="5">
        <v>12575.87</v>
      </c>
      <c r="E57" t="str">
        <f t="shared" si="0"/>
        <v>200249</v>
      </c>
      <c r="F57" t="str">
        <f t="shared" si="1"/>
        <v>200249</v>
      </c>
      <c r="G57" t="s">
        <v>1433</v>
      </c>
    </row>
    <row r="58" spans="1:7" x14ac:dyDescent="0.25">
      <c r="A58" s="7" t="s">
        <v>714</v>
      </c>
      <c r="B58" s="3" t="s">
        <v>715</v>
      </c>
      <c r="C58" s="5">
        <v>105329.93</v>
      </c>
      <c r="E58" t="str">
        <f t="shared" si="0"/>
        <v>200244</v>
      </c>
      <c r="F58" t="str">
        <f t="shared" si="1"/>
        <v>200244</v>
      </c>
      <c r="G58" t="s">
        <v>1435</v>
      </c>
    </row>
    <row r="59" spans="1:7" x14ac:dyDescent="0.25">
      <c r="A59" s="7" t="s">
        <v>488</v>
      </c>
      <c r="B59" s="3" t="s">
        <v>489</v>
      </c>
      <c r="C59" s="5">
        <v>75111.899999999994</v>
      </c>
      <c r="E59" t="str">
        <f t="shared" si="0"/>
        <v>200243</v>
      </c>
      <c r="F59" t="str">
        <f t="shared" si="1"/>
        <v>200243</v>
      </c>
      <c r="G59" t="s">
        <v>1437</v>
      </c>
    </row>
    <row r="60" spans="1:7" x14ac:dyDescent="0.25">
      <c r="A60" s="7" t="s">
        <v>712</v>
      </c>
      <c r="B60" s="3" t="s">
        <v>713</v>
      </c>
      <c r="C60" s="5">
        <v>78188.63</v>
      </c>
      <c r="E60" t="str">
        <f t="shared" si="0"/>
        <v>200241</v>
      </c>
      <c r="F60" t="str">
        <f t="shared" si="1"/>
        <v>200241</v>
      </c>
      <c r="G60" t="s">
        <v>1439</v>
      </c>
    </row>
    <row r="61" spans="1:7" x14ac:dyDescent="0.25">
      <c r="A61" s="7" t="s">
        <v>486</v>
      </c>
      <c r="B61" s="3" t="s">
        <v>487</v>
      </c>
      <c r="C61" s="5">
        <v>87599.9</v>
      </c>
      <c r="E61" t="str">
        <f t="shared" si="0"/>
        <v>200240</v>
      </c>
      <c r="F61" t="str">
        <f t="shared" si="1"/>
        <v>200240</v>
      </c>
      <c r="G61" t="s">
        <v>1441</v>
      </c>
    </row>
    <row r="62" spans="1:7" x14ac:dyDescent="0.25">
      <c r="A62" s="7" t="s">
        <v>244</v>
      </c>
      <c r="B62" s="3" t="s">
        <v>245</v>
      </c>
      <c r="C62" s="5">
        <v>103545.65</v>
      </c>
      <c r="E62" t="str">
        <f t="shared" si="0"/>
        <v>200239</v>
      </c>
      <c r="F62" t="str">
        <f t="shared" si="1"/>
        <v>200239</v>
      </c>
      <c r="G62" t="s">
        <v>1443</v>
      </c>
    </row>
    <row r="63" spans="1:7" x14ac:dyDescent="0.25">
      <c r="A63" s="7" t="s">
        <v>1297</v>
      </c>
      <c r="B63" s="3" t="s">
        <v>1298</v>
      </c>
      <c r="C63" s="5">
        <v>25574.63</v>
      </c>
      <c r="E63" t="str">
        <f t="shared" si="0"/>
        <v>200233</v>
      </c>
      <c r="F63" t="str">
        <f t="shared" si="1"/>
        <v>200233</v>
      </c>
      <c r="G63" t="s">
        <v>1445</v>
      </c>
    </row>
    <row r="64" spans="1:7" x14ac:dyDescent="0.25">
      <c r="A64" s="7" t="s">
        <v>1295</v>
      </c>
      <c r="B64" s="3" t="s">
        <v>1296</v>
      </c>
      <c r="C64" s="5">
        <v>31177.040000000001</v>
      </c>
      <c r="E64" t="str">
        <f t="shared" si="0"/>
        <v>200232</v>
      </c>
      <c r="F64" t="str">
        <f t="shared" si="1"/>
        <v>200232</v>
      </c>
      <c r="G64" t="s">
        <v>1447</v>
      </c>
    </row>
    <row r="65" spans="1:7" x14ac:dyDescent="0.25">
      <c r="A65" s="7" t="s">
        <v>1293</v>
      </c>
      <c r="B65" s="3" t="s">
        <v>1294</v>
      </c>
      <c r="C65" s="5">
        <v>23218.49</v>
      </c>
      <c r="E65" t="str">
        <f t="shared" si="0"/>
        <v>200231</v>
      </c>
      <c r="F65" t="str">
        <f t="shared" si="1"/>
        <v>200231</v>
      </c>
      <c r="G65" t="s">
        <v>1449</v>
      </c>
    </row>
    <row r="66" spans="1:7" x14ac:dyDescent="0.25">
      <c r="A66" s="7" t="s">
        <v>1291</v>
      </c>
      <c r="B66" s="3" t="s">
        <v>1292</v>
      </c>
      <c r="C66" s="5">
        <v>6961.65</v>
      </c>
      <c r="E66" t="str">
        <f t="shared" si="0"/>
        <v>200229</v>
      </c>
      <c r="F66" t="str">
        <f t="shared" si="1"/>
        <v>200229</v>
      </c>
      <c r="G66" t="s">
        <v>1451</v>
      </c>
    </row>
    <row r="67" spans="1:7" x14ac:dyDescent="0.25">
      <c r="A67" s="7" t="s">
        <v>1289</v>
      </c>
      <c r="B67" s="3" t="s">
        <v>1290</v>
      </c>
      <c r="C67" s="5">
        <v>40338.620000000003</v>
      </c>
      <c r="E67" t="str">
        <f t="shared" si="0"/>
        <v>200228</v>
      </c>
      <c r="F67" t="str">
        <f t="shared" si="1"/>
        <v>200228</v>
      </c>
      <c r="G67" t="s">
        <v>1453</v>
      </c>
    </row>
    <row r="68" spans="1:7" x14ac:dyDescent="0.25">
      <c r="A68" s="7" t="s">
        <v>1287</v>
      </c>
      <c r="B68" s="3" t="s">
        <v>1288</v>
      </c>
      <c r="C68" s="5">
        <v>11261.32</v>
      </c>
      <c r="E68" t="str">
        <f t="shared" si="0"/>
        <v>200227</v>
      </c>
      <c r="F68" t="str">
        <f t="shared" si="1"/>
        <v>200227</v>
      </c>
      <c r="G68" t="s">
        <v>1455</v>
      </c>
    </row>
    <row r="69" spans="1:7" x14ac:dyDescent="0.25">
      <c r="A69" s="7" t="s">
        <v>710</v>
      </c>
      <c r="B69" s="3" t="s">
        <v>711</v>
      </c>
      <c r="C69" s="5">
        <v>38441.32</v>
      </c>
      <c r="E69" t="str">
        <f t="shared" si="0"/>
        <v>200214</v>
      </c>
      <c r="F69" t="str">
        <f t="shared" si="1"/>
        <v>200214</v>
      </c>
      <c r="G69" t="s">
        <v>1457</v>
      </c>
    </row>
    <row r="70" spans="1:7" x14ac:dyDescent="0.25">
      <c r="A70" s="7" t="s">
        <v>242</v>
      </c>
      <c r="B70" s="3" t="s">
        <v>243</v>
      </c>
      <c r="C70" s="5">
        <v>398573.45</v>
      </c>
      <c r="E70" t="str">
        <f t="shared" ref="E70:E133" si="2">LEFT(B70,6)</f>
        <v>200213</v>
      </c>
      <c r="F70" t="str">
        <f t="shared" ref="F70:F133" si="3">RIGHT(A70,6)</f>
        <v>200213</v>
      </c>
      <c r="G70" t="s">
        <v>1459</v>
      </c>
    </row>
    <row r="71" spans="1:7" x14ac:dyDescent="0.25">
      <c r="A71" s="7" t="s">
        <v>240</v>
      </c>
      <c r="B71" s="3" t="s">
        <v>241</v>
      </c>
      <c r="C71" s="5">
        <v>49329.1</v>
      </c>
      <c r="E71" t="str">
        <f t="shared" si="2"/>
        <v>200212</v>
      </c>
      <c r="F71" t="str">
        <f t="shared" si="3"/>
        <v>200212</v>
      </c>
      <c r="G71" t="s">
        <v>1461</v>
      </c>
    </row>
    <row r="72" spans="1:7" x14ac:dyDescent="0.25">
      <c r="A72" s="7" t="s">
        <v>484</v>
      </c>
      <c r="B72" s="3" t="s">
        <v>485</v>
      </c>
      <c r="C72" s="5">
        <v>39946.699999999997</v>
      </c>
      <c r="E72" t="str">
        <f t="shared" si="2"/>
        <v>200166</v>
      </c>
      <c r="F72" t="str">
        <f t="shared" si="3"/>
        <v>200166</v>
      </c>
      <c r="G72" t="s">
        <v>1463</v>
      </c>
    </row>
    <row r="73" spans="1:7" x14ac:dyDescent="0.25">
      <c r="A73" s="7" t="s">
        <v>482</v>
      </c>
      <c r="B73" s="3" t="s">
        <v>483</v>
      </c>
      <c r="C73" s="5">
        <v>246229.88</v>
      </c>
      <c r="E73" t="str">
        <f t="shared" si="2"/>
        <v>200164</v>
      </c>
      <c r="F73" t="str">
        <f t="shared" si="3"/>
        <v>200164</v>
      </c>
      <c r="G73" t="s">
        <v>1315</v>
      </c>
    </row>
    <row r="74" spans="1:7" x14ac:dyDescent="0.25">
      <c r="A74" s="7" t="s">
        <v>480</v>
      </c>
      <c r="B74" s="3" t="s">
        <v>481</v>
      </c>
      <c r="C74" s="5">
        <v>71542.009999999995</v>
      </c>
      <c r="E74" t="str">
        <f t="shared" si="2"/>
        <v>200163</v>
      </c>
      <c r="F74" t="str">
        <f t="shared" si="3"/>
        <v>200163</v>
      </c>
      <c r="G74" t="s">
        <v>1319</v>
      </c>
    </row>
    <row r="75" spans="1:7" x14ac:dyDescent="0.25">
      <c r="A75" s="7" t="s">
        <v>478</v>
      </c>
      <c r="B75" s="3" t="s">
        <v>479</v>
      </c>
      <c r="C75" s="5">
        <v>74004.179999999993</v>
      </c>
      <c r="E75" t="str">
        <f t="shared" si="2"/>
        <v>200161</v>
      </c>
      <c r="F75" t="str">
        <f t="shared" si="3"/>
        <v>200161</v>
      </c>
      <c r="G75" t="s">
        <v>1322</v>
      </c>
    </row>
    <row r="76" spans="1:7" x14ac:dyDescent="0.25">
      <c r="A76" s="7" t="s">
        <v>476</v>
      </c>
      <c r="B76" s="3" t="s">
        <v>477</v>
      </c>
      <c r="C76" s="5">
        <v>190315.86</v>
      </c>
      <c r="E76" t="str">
        <f t="shared" si="2"/>
        <v>200155</v>
      </c>
      <c r="F76" t="str">
        <f t="shared" si="3"/>
        <v>200155</v>
      </c>
      <c r="G76" t="s">
        <v>1324</v>
      </c>
    </row>
    <row r="77" spans="1:7" x14ac:dyDescent="0.25">
      <c r="A77" s="7" t="s">
        <v>474</v>
      </c>
      <c r="B77" s="3" t="s">
        <v>475</v>
      </c>
      <c r="C77" s="5">
        <v>7518.71</v>
      </c>
      <c r="E77" t="str">
        <f t="shared" si="2"/>
        <v>200152</v>
      </c>
      <c r="F77" t="str">
        <f t="shared" si="3"/>
        <v>200152</v>
      </c>
      <c r="G77" t="s">
        <v>1326</v>
      </c>
    </row>
    <row r="78" spans="1:7" x14ac:dyDescent="0.25">
      <c r="A78" s="7" t="s">
        <v>238</v>
      </c>
      <c r="B78" s="3" t="s">
        <v>239</v>
      </c>
      <c r="C78" s="5">
        <v>550496.28</v>
      </c>
      <c r="E78" t="str">
        <f t="shared" si="2"/>
        <v>200150</v>
      </c>
      <c r="F78" t="str">
        <f t="shared" si="3"/>
        <v>200150</v>
      </c>
      <c r="G78" t="s">
        <v>1328</v>
      </c>
    </row>
    <row r="79" spans="1:7" x14ac:dyDescent="0.25">
      <c r="A79" s="7" t="s">
        <v>472</v>
      </c>
      <c r="B79" s="3" t="s">
        <v>473</v>
      </c>
      <c r="C79" s="5">
        <v>1046104.61</v>
      </c>
      <c r="E79" t="str">
        <f t="shared" si="2"/>
        <v>200065</v>
      </c>
      <c r="F79" t="str">
        <f t="shared" si="3"/>
        <v>200065</v>
      </c>
      <c r="G79" t="s">
        <v>1330</v>
      </c>
    </row>
    <row r="80" spans="1:7" x14ac:dyDescent="0.25">
      <c r="A80" s="7" t="s">
        <v>1153</v>
      </c>
      <c r="B80" s="3" t="s">
        <v>1154</v>
      </c>
      <c r="C80" s="5">
        <v>91888.74</v>
      </c>
      <c r="E80" t="str">
        <f t="shared" si="2"/>
        <v>200062</v>
      </c>
      <c r="F80" t="str">
        <f t="shared" si="3"/>
        <v>200062</v>
      </c>
      <c r="G80" t="s">
        <v>1333</v>
      </c>
    </row>
    <row r="81" spans="1:7" x14ac:dyDescent="0.25">
      <c r="A81" s="7" t="s">
        <v>236</v>
      </c>
      <c r="B81" s="3" t="s">
        <v>237</v>
      </c>
      <c r="C81" s="5">
        <v>1467414.27</v>
      </c>
      <c r="E81" t="str">
        <f t="shared" si="2"/>
        <v>200044</v>
      </c>
      <c r="F81" t="str">
        <f t="shared" si="3"/>
        <v>200044</v>
      </c>
      <c r="G81" t="s">
        <v>1336</v>
      </c>
    </row>
    <row r="82" spans="1:7" x14ac:dyDescent="0.25">
      <c r="A82" s="7" t="s">
        <v>1285</v>
      </c>
      <c r="B82" s="3" t="s">
        <v>1286</v>
      </c>
      <c r="C82" s="5">
        <v>749402.46</v>
      </c>
      <c r="E82" t="str">
        <f t="shared" si="2"/>
        <v>200043</v>
      </c>
      <c r="F82" t="str">
        <f t="shared" si="3"/>
        <v>200043</v>
      </c>
      <c r="G82" t="s">
        <v>1338</v>
      </c>
    </row>
    <row r="83" spans="1:7" x14ac:dyDescent="0.25">
      <c r="A83" s="7" t="s">
        <v>234</v>
      </c>
      <c r="B83" s="3" t="s">
        <v>235</v>
      </c>
      <c r="C83" s="5">
        <v>1645656.62</v>
      </c>
      <c r="E83" t="str">
        <f t="shared" si="2"/>
        <v>200028</v>
      </c>
      <c r="F83" t="str">
        <f t="shared" si="3"/>
        <v>200028</v>
      </c>
      <c r="G83" t="s">
        <v>1341</v>
      </c>
    </row>
    <row r="84" spans="1:7" x14ac:dyDescent="0.25">
      <c r="A84" s="7" t="s">
        <v>470</v>
      </c>
      <c r="B84" s="3" t="s">
        <v>471</v>
      </c>
      <c r="C84" s="5">
        <v>9395.11</v>
      </c>
      <c r="E84" t="str">
        <f t="shared" si="2"/>
        <v>200021</v>
      </c>
      <c r="F84" t="str">
        <f t="shared" si="3"/>
        <v>200021</v>
      </c>
      <c r="G84" t="s">
        <v>1343</v>
      </c>
    </row>
    <row r="85" spans="1:7" x14ac:dyDescent="0.25">
      <c r="A85" s="7" t="s">
        <v>468</v>
      </c>
      <c r="B85" s="3" t="s">
        <v>469</v>
      </c>
      <c r="C85" s="5">
        <v>553074.47</v>
      </c>
      <c r="E85" t="str">
        <f t="shared" si="2"/>
        <v>200019</v>
      </c>
      <c r="F85" t="str">
        <f t="shared" si="3"/>
        <v>200019</v>
      </c>
      <c r="G85" t="s">
        <v>1345</v>
      </c>
    </row>
    <row r="86" spans="1:7" x14ac:dyDescent="0.25">
      <c r="A86" s="7" t="s">
        <v>466</v>
      </c>
      <c r="B86" s="3" t="s">
        <v>467</v>
      </c>
      <c r="C86" s="5">
        <v>158434.25</v>
      </c>
      <c r="E86" t="str">
        <f t="shared" si="2"/>
        <v>200018</v>
      </c>
      <c r="F86" t="str">
        <f t="shared" si="3"/>
        <v>200018</v>
      </c>
      <c r="G86" t="s">
        <v>1347</v>
      </c>
    </row>
    <row r="87" spans="1:7" x14ac:dyDescent="0.25">
      <c r="A87" s="7" t="s">
        <v>464</v>
      </c>
      <c r="B87" s="3" t="s">
        <v>465</v>
      </c>
      <c r="C87" s="5">
        <v>43530.5</v>
      </c>
      <c r="E87" t="str">
        <f t="shared" si="2"/>
        <v>200017</v>
      </c>
      <c r="F87" t="str">
        <f t="shared" si="3"/>
        <v>200017</v>
      </c>
      <c r="G87" t="s">
        <v>1349</v>
      </c>
    </row>
    <row r="88" spans="1:7" x14ac:dyDescent="0.25">
      <c r="A88" s="7" t="s">
        <v>232</v>
      </c>
      <c r="B88" s="3" t="s">
        <v>233</v>
      </c>
      <c r="C88" s="5">
        <v>3934832.54</v>
      </c>
      <c r="E88" t="str">
        <f t="shared" si="2"/>
        <v>200015</v>
      </c>
      <c r="F88" t="str">
        <f t="shared" si="3"/>
        <v>200015</v>
      </c>
      <c r="G88" t="s">
        <v>1351</v>
      </c>
    </row>
    <row r="89" spans="1:7" x14ac:dyDescent="0.25">
      <c r="A89" s="7" t="s">
        <v>462</v>
      </c>
      <c r="B89" s="3" t="s">
        <v>463</v>
      </c>
      <c r="C89" s="5">
        <v>454757.58</v>
      </c>
      <c r="E89" t="str">
        <f t="shared" si="2"/>
        <v>200001</v>
      </c>
      <c r="F89" t="str">
        <f t="shared" si="3"/>
        <v>200001</v>
      </c>
      <c r="G89" t="s">
        <v>1353</v>
      </c>
    </row>
    <row r="90" spans="1:7" x14ac:dyDescent="0.25">
      <c r="A90" s="7" t="s">
        <v>1151</v>
      </c>
      <c r="B90" s="3" t="s">
        <v>1152</v>
      </c>
      <c r="C90" s="5">
        <v>13390.31</v>
      </c>
      <c r="E90" t="str">
        <f t="shared" si="2"/>
        <v>190283</v>
      </c>
      <c r="F90" t="str">
        <f t="shared" si="3"/>
        <v>190283</v>
      </c>
      <c r="G90" t="s">
        <v>1355</v>
      </c>
    </row>
    <row r="91" spans="1:7" x14ac:dyDescent="0.25">
      <c r="A91" s="7" t="s">
        <v>1149</v>
      </c>
      <c r="B91" s="3" t="s">
        <v>1150</v>
      </c>
      <c r="C91" s="5">
        <v>1645.63</v>
      </c>
      <c r="E91" t="str">
        <f t="shared" si="2"/>
        <v>190232</v>
      </c>
      <c r="F91" t="str">
        <f t="shared" si="3"/>
        <v>190232</v>
      </c>
      <c r="G91" t="s">
        <v>1357</v>
      </c>
    </row>
    <row r="92" spans="1:7" x14ac:dyDescent="0.25">
      <c r="A92" s="7" t="s">
        <v>1283</v>
      </c>
      <c r="B92" s="3" t="s">
        <v>1284</v>
      </c>
      <c r="C92" s="5">
        <v>-3872.2</v>
      </c>
      <c r="E92" t="str">
        <f t="shared" si="2"/>
        <v>190230</v>
      </c>
      <c r="F92" t="str">
        <f t="shared" si="3"/>
        <v>190230</v>
      </c>
      <c r="G92" t="s">
        <v>1359</v>
      </c>
    </row>
    <row r="93" spans="1:7" x14ac:dyDescent="0.25">
      <c r="A93" s="7" t="s">
        <v>708</v>
      </c>
      <c r="B93" s="3" t="s">
        <v>709</v>
      </c>
      <c r="C93" s="5">
        <v>57333.24</v>
      </c>
      <c r="E93" t="str">
        <f t="shared" si="2"/>
        <v>190229</v>
      </c>
      <c r="F93" t="str">
        <f t="shared" si="3"/>
        <v>190229</v>
      </c>
      <c r="G93" t="s">
        <v>1361</v>
      </c>
    </row>
    <row r="94" spans="1:7" x14ac:dyDescent="0.25">
      <c r="A94" s="7" t="s">
        <v>1281</v>
      </c>
      <c r="B94" s="3" t="s">
        <v>1282</v>
      </c>
      <c r="C94" s="5">
        <v>464736.4</v>
      </c>
      <c r="E94" t="str">
        <f t="shared" si="2"/>
        <v>190228</v>
      </c>
      <c r="F94" t="str">
        <f t="shared" si="3"/>
        <v>190228</v>
      </c>
      <c r="G94" t="s">
        <v>1363</v>
      </c>
    </row>
    <row r="95" spans="1:7" x14ac:dyDescent="0.25">
      <c r="A95" s="7" t="s">
        <v>1279</v>
      </c>
      <c r="B95" s="3" t="s">
        <v>1280</v>
      </c>
      <c r="C95" s="5">
        <v>172028.16</v>
      </c>
      <c r="E95" t="str">
        <f t="shared" si="2"/>
        <v>190227</v>
      </c>
      <c r="F95" t="str">
        <f t="shared" si="3"/>
        <v>190227</v>
      </c>
      <c r="G95" t="s">
        <v>1365</v>
      </c>
    </row>
    <row r="96" spans="1:7" x14ac:dyDescent="0.25">
      <c r="A96" s="7" t="s">
        <v>1277</v>
      </c>
      <c r="B96" s="3" t="s">
        <v>1278</v>
      </c>
      <c r="C96" s="5">
        <v>4659.18</v>
      </c>
      <c r="E96" t="str">
        <f t="shared" si="2"/>
        <v>190226</v>
      </c>
      <c r="F96" t="str">
        <f t="shared" si="3"/>
        <v>190226</v>
      </c>
      <c r="G96" t="s">
        <v>1367</v>
      </c>
    </row>
    <row r="97" spans="1:7" x14ac:dyDescent="0.25">
      <c r="A97" s="7" t="s">
        <v>1275</v>
      </c>
      <c r="B97" s="3" t="s">
        <v>1276</v>
      </c>
      <c r="C97" s="5">
        <v>14653.26</v>
      </c>
      <c r="E97" t="str">
        <f t="shared" si="2"/>
        <v>190225</v>
      </c>
      <c r="F97" t="str">
        <f t="shared" si="3"/>
        <v>190225</v>
      </c>
      <c r="G97" t="s">
        <v>1369</v>
      </c>
    </row>
    <row r="98" spans="1:7" x14ac:dyDescent="0.25">
      <c r="A98" s="7" t="s">
        <v>1147</v>
      </c>
      <c r="B98" s="3" t="s">
        <v>1148</v>
      </c>
      <c r="C98" s="5">
        <v>52191.44</v>
      </c>
      <c r="E98" t="str">
        <f t="shared" si="2"/>
        <v>190223</v>
      </c>
      <c r="F98" t="str">
        <f t="shared" si="3"/>
        <v>190223</v>
      </c>
      <c r="G98" t="s">
        <v>1371</v>
      </c>
    </row>
    <row r="99" spans="1:7" x14ac:dyDescent="0.25">
      <c r="A99" s="7" t="s">
        <v>1145</v>
      </c>
      <c r="B99" s="3" t="s">
        <v>1146</v>
      </c>
      <c r="C99" s="5">
        <v>40578.71</v>
      </c>
      <c r="E99" t="str">
        <f t="shared" si="2"/>
        <v>190220</v>
      </c>
      <c r="F99" t="str">
        <f t="shared" si="3"/>
        <v>190220</v>
      </c>
      <c r="G99" t="s">
        <v>1373</v>
      </c>
    </row>
    <row r="100" spans="1:7" x14ac:dyDescent="0.25">
      <c r="A100" s="7" t="s">
        <v>1143</v>
      </c>
      <c r="B100" s="3" t="s">
        <v>1144</v>
      </c>
      <c r="C100" s="5">
        <v>6582.41</v>
      </c>
      <c r="E100" t="str">
        <f t="shared" si="2"/>
        <v>190219</v>
      </c>
      <c r="F100" t="str">
        <f t="shared" si="3"/>
        <v>190219</v>
      </c>
      <c r="G100" t="s">
        <v>1375</v>
      </c>
    </row>
    <row r="101" spans="1:7" x14ac:dyDescent="0.25">
      <c r="A101" s="7" t="s">
        <v>1273</v>
      </c>
      <c r="B101" s="3" t="s">
        <v>1274</v>
      </c>
      <c r="C101" s="5">
        <v>8620.27</v>
      </c>
      <c r="E101" t="str">
        <f t="shared" si="2"/>
        <v>190213</v>
      </c>
      <c r="F101" t="str">
        <f t="shared" si="3"/>
        <v>190213</v>
      </c>
      <c r="G101" t="s">
        <v>1378</v>
      </c>
    </row>
    <row r="102" spans="1:7" x14ac:dyDescent="0.25">
      <c r="A102" s="7" t="s">
        <v>1141</v>
      </c>
      <c r="B102" s="3" t="s">
        <v>1142</v>
      </c>
      <c r="C102" s="5">
        <v>4106.58</v>
      </c>
      <c r="E102" t="str">
        <f t="shared" si="2"/>
        <v>190212</v>
      </c>
      <c r="F102" t="str">
        <f t="shared" si="3"/>
        <v>190212</v>
      </c>
      <c r="G102" t="s">
        <v>1380</v>
      </c>
    </row>
    <row r="103" spans="1:7" x14ac:dyDescent="0.25">
      <c r="A103" s="7" t="s">
        <v>230</v>
      </c>
      <c r="B103" s="3" t="s">
        <v>231</v>
      </c>
      <c r="C103" s="5">
        <v>143780.79999999999</v>
      </c>
      <c r="E103" t="str">
        <f t="shared" si="2"/>
        <v>190210</v>
      </c>
      <c r="F103" t="str">
        <f t="shared" si="3"/>
        <v>190210</v>
      </c>
      <c r="G103" t="s">
        <v>1382</v>
      </c>
    </row>
    <row r="104" spans="1:7" x14ac:dyDescent="0.25">
      <c r="A104" s="7" t="s">
        <v>706</v>
      </c>
      <c r="B104" s="3" t="s">
        <v>707</v>
      </c>
      <c r="C104" s="5">
        <v>108238.95</v>
      </c>
      <c r="E104" t="str">
        <f t="shared" si="2"/>
        <v>190208</v>
      </c>
      <c r="F104" t="str">
        <f t="shared" si="3"/>
        <v>190208</v>
      </c>
      <c r="G104" t="s">
        <v>1384</v>
      </c>
    </row>
    <row r="105" spans="1:7" x14ac:dyDescent="0.25">
      <c r="A105" s="7" t="s">
        <v>228</v>
      </c>
      <c r="B105" s="3" t="s">
        <v>229</v>
      </c>
      <c r="C105" s="5">
        <v>74576.75</v>
      </c>
      <c r="E105" t="str">
        <f t="shared" si="2"/>
        <v>190207</v>
      </c>
      <c r="F105" t="str">
        <f t="shared" si="3"/>
        <v>190207</v>
      </c>
      <c r="G105" t="s">
        <v>1386</v>
      </c>
    </row>
    <row r="106" spans="1:7" x14ac:dyDescent="0.25">
      <c r="A106" s="7" t="s">
        <v>704</v>
      </c>
      <c r="B106" s="3" t="s">
        <v>705</v>
      </c>
      <c r="C106" s="5">
        <v>91529.03</v>
      </c>
      <c r="E106" t="str">
        <f t="shared" si="2"/>
        <v>190206</v>
      </c>
      <c r="F106" t="str">
        <f t="shared" si="3"/>
        <v>190206</v>
      </c>
      <c r="G106" t="s">
        <v>1388</v>
      </c>
    </row>
    <row r="107" spans="1:7" x14ac:dyDescent="0.25">
      <c r="A107" s="7" t="s">
        <v>460</v>
      </c>
      <c r="B107" s="3" t="s">
        <v>461</v>
      </c>
      <c r="C107" s="5">
        <v>62820.51</v>
      </c>
      <c r="E107" t="str">
        <f t="shared" si="2"/>
        <v>190205</v>
      </c>
      <c r="F107" t="str">
        <f t="shared" si="3"/>
        <v>190205</v>
      </c>
      <c r="G107" t="s">
        <v>1390</v>
      </c>
    </row>
    <row r="108" spans="1:7" x14ac:dyDescent="0.25">
      <c r="A108" s="7" t="s">
        <v>226</v>
      </c>
      <c r="B108" s="3" t="s">
        <v>227</v>
      </c>
      <c r="C108" s="5">
        <v>75167.39</v>
      </c>
      <c r="E108" t="str">
        <f t="shared" si="2"/>
        <v>190204</v>
      </c>
      <c r="F108" t="str">
        <f t="shared" si="3"/>
        <v>190204</v>
      </c>
      <c r="G108" t="s">
        <v>1465</v>
      </c>
    </row>
    <row r="109" spans="1:7" x14ac:dyDescent="0.25">
      <c r="A109" s="7" t="s">
        <v>1271</v>
      </c>
      <c r="B109" s="3" t="s">
        <v>1272</v>
      </c>
      <c r="C109" s="5">
        <v>11345.44</v>
      </c>
      <c r="E109" t="str">
        <f t="shared" si="2"/>
        <v>190203</v>
      </c>
      <c r="F109" t="str">
        <f t="shared" si="3"/>
        <v>190203</v>
      </c>
      <c r="G109" t="s">
        <v>1467</v>
      </c>
    </row>
    <row r="110" spans="1:7" x14ac:dyDescent="0.25">
      <c r="A110" s="7" t="s">
        <v>224</v>
      </c>
      <c r="B110" s="3" t="s">
        <v>225</v>
      </c>
      <c r="C110" s="5">
        <v>909849.57</v>
      </c>
      <c r="E110" t="str">
        <f t="shared" si="2"/>
        <v>190202</v>
      </c>
      <c r="F110" t="str">
        <f t="shared" si="3"/>
        <v>190202</v>
      </c>
      <c r="G110" t="s">
        <v>1469</v>
      </c>
    </row>
    <row r="111" spans="1:7" x14ac:dyDescent="0.25">
      <c r="A111" s="7" t="s">
        <v>1269</v>
      </c>
      <c r="B111" s="3" t="s">
        <v>1270</v>
      </c>
      <c r="C111" s="5">
        <v>102.25</v>
      </c>
      <c r="E111" t="str">
        <f t="shared" si="2"/>
        <v>190201</v>
      </c>
      <c r="F111" t="str">
        <f t="shared" si="3"/>
        <v>190201</v>
      </c>
      <c r="G111" t="s">
        <v>1471</v>
      </c>
    </row>
    <row r="112" spans="1:7" x14ac:dyDescent="0.25">
      <c r="A112" s="7" t="s">
        <v>1267</v>
      </c>
      <c r="B112" s="3" t="s">
        <v>1268</v>
      </c>
      <c r="C112" s="5">
        <v>15096.19</v>
      </c>
      <c r="E112" t="str">
        <f t="shared" si="2"/>
        <v>190200</v>
      </c>
      <c r="F112" t="str">
        <f t="shared" si="3"/>
        <v>190200</v>
      </c>
      <c r="G112" t="s">
        <v>1474</v>
      </c>
    </row>
    <row r="113" spans="1:7" x14ac:dyDescent="0.25">
      <c r="A113" s="7" t="s">
        <v>1139</v>
      </c>
      <c r="B113" s="3" t="s">
        <v>1140</v>
      </c>
      <c r="C113" s="5">
        <v>41136.92</v>
      </c>
      <c r="E113" t="str">
        <f t="shared" si="2"/>
        <v>190199</v>
      </c>
      <c r="F113" t="str">
        <f t="shared" si="3"/>
        <v>190199</v>
      </c>
      <c r="G113" t="s">
        <v>1476</v>
      </c>
    </row>
    <row r="114" spans="1:7" x14ac:dyDescent="0.25">
      <c r="A114" s="7" t="s">
        <v>702</v>
      </c>
      <c r="B114" s="3" t="s">
        <v>703</v>
      </c>
      <c r="C114" s="5">
        <v>457.4</v>
      </c>
      <c r="E114" t="str">
        <f t="shared" si="2"/>
        <v>190193</v>
      </c>
      <c r="F114" t="str">
        <f t="shared" si="3"/>
        <v>190193</v>
      </c>
      <c r="G114" t="s">
        <v>1478</v>
      </c>
    </row>
    <row r="115" spans="1:7" x14ac:dyDescent="0.25">
      <c r="A115" s="7" t="s">
        <v>458</v>
      </c>
      <c r="B115" s="3" t="s">
        <v>459</v>
      </c>
      <c r="C115" s="5">
        <v>21040.560000000001</v>
      </c>
      <c r="E115" t="str">
        <f t="shared" si="2"/>
        <v>190192</v>
      </c>
      <c r="F115" t="str">
        <f t="shared" si="3"/>
        <v>190192</v>
      </c>
      <c r="G115" t="s">
        <v>1480</v>
      </c>
    </row>
    <row r="116" spans="1:7" x14ac:dyDescent="0.25">
      <c r="A116" s="7" t="s">
        <v>222</v>
      </c>
      <c r="B116" s="3" t="s">
        <v>223</v>
      </c>
      <c r="C116" s="5">
        <v>61.1</v>
      </c>
      <c r="E116" t="str">
        <f t="shared" si="2"/>
        <v>190191</v>
      </c>
      <c r="F116" t="str">
        <f t="shared" si="3"/>
        <v>190191</v>
      </c>
      <c r="G116" t="s">
        <v>1482</v>
      </c>
    </row>
    <row r="117" spans="1:7" x14ac:dyDescent="0.25">
      <c r="A117" s="7" t="s">
        <v>14</v>
      </c>
      <c r="B117" s="3" t="s">
        <v>15</v>
      </c>
      <c r="C117" s="5">
        <v>58998.9</v>
      </c>
      <c r="E117" t="str">
        <f t="shared" si="2"/>
        <v>190190</v>
      </c>
      <c r="F117" t="str">
        <f t="shared" si="3"/>
        <v>190190</v>
      </c>
      <c r="G117" t="s">
        <v>1484</v>
      </c>
    </row>
    <row r="118" spans="1:7" x14ac:dyDescent="0.25">
      <c r="A118" s="7" t="s">
        <v>1137</v>
      </c>
      <c r="B118" s="3" t="s">
        <v>1138</v>
      </c>
      <c r="C118" s="5">
        <v>26659.25</v>
      </c>
      <c r="E118" t="str">
        <f t="shared" si="2"/>
        <v>190186</v>
      </c>
      <c r="F118" t="str">
        <f t="shared" si="3"/>
        <v>190186</v>
      </c>
      <c r="G118" t="s">
        <v>1486</v>
      </c>
    </row>
    <row r="119" spans="1:7" x14ac:dyDescent="0.25">
      <c r="A119" s="7" t="s">
        <v>1135</v>
      </c>
      <c r="B119" s="3" t="s">
        <v>1136</v>
      </c>
      <c r="C119" s="5">
        <v>4386.0200000000004</v>
      </c>
      <c r="E119" t="str">
        <f t="shared" si="2"/>
        <v>190185</v>
      </c>
      <c r="F119" t="str">
        <f t="shared" si="3"/>
        <v>190185</v>
      </c>
      <c r="G119" t="s">
        <v>1488</v>
      </c>
    </row>
    <row r="120" spans="1:7" x14ac:dyDescent="0.25">
      <c r="A120" s="7" t="s">
        <v>1133</v>
      </c>
      <c r="B120" s="3" t="s">
        <v>1134</v>
      </c>
      <c r="C120" s="5">
        <v>43157.24</v>
      </c>
      <c r="E120" t="str">
        <f t="shared" si="2"/>
        <v>190183</v>
      </c>
      <c r="F120" t="str">
        <f t="shared" si="3"/>
        <v>190183</v>
      </c>
      <c r="G120" t="s">
        <v>1490</v>
      </c>
    </row>
    <row r="121" spans="1:7" x14ac:dyDescent="0.25">
      <c r="A121" s="7" t="s">
        <v>1265</v>
      </c>
      <c r="B121" s="3" t="s">
        <v>1266</v>
      </c>
      <c r="C121" s="5">
        <v>16112.22</v>
      </c>
      <c r="E121" t="str">
        <f t="shared" si="2"/>
        <v>190182</v>
      </c>
      <c r="F121" t="str">
        <f t="shared" si="3"/>
        <v>190182</v>
      </c>
      <c r="G121" t="s">
        <v>1492</v>
      </c>
    </row>
    <row r="122" spans="1:7" x14ac:dyDescent="0.25">
      <c r="A122" s="7" t="s">
        <v>1263</v>
      </c>
      <c r="B122" s="3" t="s">
        <v>1264</v>
      </c>
      <c r="C122" s="5">
        <v>15862.88</v>
      </c>
      <c r="E122" t="str">
        <f t="shared" si="2"/>
        <v>190181</v>
      </c>
      <c r="F122" t="str">
        <f t="shared" si="3"/>
        <v>190181</v>
      </c>
      <c r="G122" t="s">
        <v>1494</v>
      </c>
    </row>
    <row r="123" spans="1:7" x14ac:dyDescent="0.25">
      <c r="A123" s="7" t="s">
        <v>1131</v>
      </c>
      <c r="B123" s="3" t="s">
        <v>1132</v>
      </c>
      <c r="C123" s="5">
        <v>178194.78</v>
      </c>
      <c r="E123" t="str">
        <f t="shared" si="2"/>
        <v>190180</v>
      </c>
      <c r="F123" t="str">
        <f t="shared" si="3"/>
        <v>190180</v>
      </c>
      <c r="G123" t="s">
        <v>1496</v>
      </c>
    </row>
    <row r="124" spans="1:7" x14ac:dyDescent="0.25">
      <c r="A124" s="7" t="s">
        <v>1261</v>
      </c>
      <c r="B124" s="3" t="s">
        <v>1262</v>
      </c>
      <c r="C124" s="5">
        <v>103059.05</v>
      </c>
      <c r="E124" t="str">
        <f t="shared" si="2"/>
        <v>190178</v>
      </c>
      <c r="F124" t="str">
        <f t="shared" si="3"/>
        <v>190178</v>
      </c>
      <c r="G124" t="s">
        <v>1498</v>
      </c>
    </row>
    <row r="125" spans="1:7" x14ac:dyDescent="0.25">
      <c r="A125" s="7" t="s">
        <v>700</v>
      </c>
      <c r="B125" s="3" t="s">
        <v>701</v>
      </c>
      <c r="C125" s="5">
        <v>13367.98</v>
      </c>
      <c r="E125" t="str">
        <f t="shared" si="2"/>
        <v>190175</v>
      </c>
      <c r="F125" t="str">
        <f t="shared" si="3"/>
        <v>190175</v>
      </c>
      <c r="G125" t="s">
        <v>1500</v>
      </c>
    </row>
    <row r="126" spans="1:7" x14ac:dyDescent="0.25">
      <c r="A126" s="7" t="s">
        <v>456</v>
      </c>
      <c r="B126" s="3" t="s">
        <v>457</v>
      </c>
      <c r="C126" s="5">
        <v>48362.64</v>
      </c>
      <c r="E126" t="str">
        <f t="shared" si="2"/>
        <v>190174</v>
      </c>
      <c r="F126" t="str">
        <f t="shared" si="3"/>
        <v>190174</v>
      </c>
      <c r="G126" t="s">
        <v>1502</v>
      </c>
    </row>
    <row r="127" spans="1:7" x14ac:dyDescent="0.25">
      <c r="A127" s="7" t="s">
        <v>220</v>
      </c>
      <c r="B127" s="3" t="s">
        <v>221</v>
      </c>
      <c r="C127" s="5">
        <v>79441.38</v>
      </c>
      <c r="E127" t="str">
        <f t="shared" si="2"/>
        <v>190173</v>
      </c>
      <c r="F127" t="str">
        <f t="shared" si="3"/>
        <v>190173</v>
      </c>
      <c r="G127" t="s">
        <v>1504</v>
      </c>
    </row>
    <row r="128" spans="1:7" x14ac:dyDescent="0.25">
      <c r="A128" s="7" t="s">
        <v>1259</v>
      </c>
      <c r="B128" s="3" t="s">
        <v>1260</v>
      </c>
      <c r="C128" s="5">
        <v>21746.22</v>
      </c>
      <c r="E128" t="str">
        <f t="shared" si="2"/>
        <v>190171</v>
      </c>
      <c r="F128" t="str">
        <f t="shared" si="3"/>
        <v>190171</v>
      </c>
      <c r="G128" t="s">
        <v>1508</v>
      </c>
    </row>
    <row r="129" spans="1:7" x14ac:dyDescent="0.25">
      <c r="A129" s="7" t="s">
        <v>1257</v>
      </c>
      <c r="B129" s="3" t="s">
        <v>1258</v>
      </c>
      <c r="C129" s="5">
        <v>31092.98</v>
      </c>
      <c r="E129" t="str">
        <f t="shared" si="2"/>
        <v>190170</v>
      </c>
      <c r="F129" t="str">
        <f t="shared" si="3"/>
        <v>190170</v>
      </c>
      <c r="G129" t="s">
        <v>1510</v>
      </c>
    </row>
    <row r="130" spans="1:7" x14ac:dyDescent="0.25">
      <c r="A130" s="7" t="s">
        <v>1255</v>
      </c>
      <c r="B130" s="3" t="s">
        <v>1256</v>
      </c>
      <c r="C130" s="5">
        <v>38439.800000000003</v>
      </c>
      <c r="E130" t="str">
        <f t="shared" si="2"/>
        <v>190169</v>
      </c>
      <c r="F130" t="str">
        <f t="shared" si="3"/>
        <v>190169</v>
      </c>
      <c r="G130" t="s">
        <v>1512</v>
      </c>
    </row>
    <row r="131" spans="1:7" x14ac:dyDescent="0.25">
      <c r="A131" s="7" t="s">
        <v>454</v>
      </c>
      <c r="B131" s="3" t="s">
        <v>455</v>
      </c>
      <c r="C131" s="5">
        <v>42005.25</v>
      </c>
      <c r="E131" t="str">
        <f t="shared" si="2"/>
        <v>190168</v>
      </c>
      <c r="F131" t="str">
        <f t="shared" si="3"/>
        <v>190168</v>
      </c>
      <c r="G131" t="s">
        <v>1514</v>
      </c>
    </row>
    <row r="132" spans="1:7" x14ac:dyDescent="0.25">
      <c r="A132" s="7" t="s">
        <v>1253</v>
      </c>
      <c r="B132" s="3" t="s">
        <v>1254</v>
      </c>
      <c r="C132" s="5">
        <v>27396.11</v>
      </c>
      <c r="E132" t="str">
        <f t="shared" si="2"/>
        <v>190167</v>
      </c>
      <c r="F132" t="str">
        <f t="shared" si="3"/>
        <v>190167</v>
      </c>
      <c r="G132" t="s">
        <v>1516</v>
      </c>
    </row>
    <row r="133" spans="1:7" x14ac:dyDescent="0.25">
      <c r="A133" s="7" t="s">
        <v>1125</v>
      </c>
      <c r="B133" s="3" t="s">
        <v>1126</v>
      </c>
      <c r="C133" s="5">
        <v>2541.14</v>
      </c>
      <c r="E133" t="str">
        <f t="shared" si="2"/>
        <v>190163</v>
      </c>
      <c r="F133" t="str">
        <f t="shared" si="3"/>
        <v>190163</v>
      </c>
      <c r="G133" t="s">
        <v>1520</v>
      </c>
    </row>
    <row r="134" spans="1:7" x14ac:dyDescent="0.25">
      <c r="A134" s="7" t="s">
        <v>218</v>
      </c>
      <c r="B134" s="3" t="s">
        <v>219</v>
      </c>
      <c r="C134" s="5">
        <v>102891.32</v>
      </c>
      <c r="E134" t="str">
        <f t="shared" ref="E134:E197" si="4">LEFT(B134,6)</f>
        <v>190158</v>
      </c>
      <c r="F134" t="str">
        <f t="shared" ref="F134:F197" si="5">RIGHT(A134,6)</f>
        <v>190158</v>
      </c>
      <c r="G134" t="s">
        <v>1524</v>
      </c>
    </row>
    <row r="135" spans="1:7" x14ac:dyDescent="0.25">
      <c r="A135" s="7" t="s">
        <v>1121</v>
      </c>
      <c r="B135" s="3" t="s">
        <v>1122</v>
      </c>
      <c r="C135" s="5">
        <v>19235.37</v>
      </c>
      <c r="E135" t="str">
        <f t="shared" si="4"/>
        <v>190153</v>
      </c>
      <c r="F135" t="str">
        <f t="shared" si="5"/>
        <v>190153</v>
      </c>
      <c r="G135" t="s">
        <v>1526</v>
      </c>
    </row>
    <row r="136" spans="1:7" x14ac:dyDescent="0.25">
      <c r="A136" s="7" t="s">
        <v>452</v>
      </c>
      <c r="B136" s="3" t="s">
        <v>453</v>
      </c>
      <c r="C136" s="5">
        <v>3566.09</v>
      </c>
      <c r="E136" t="str">
        <f t="shared" si="4"/>
        <v>190146</v>
      </c>
      <c r="F136" t="str">
        <f t="shared" si="5"/>
        <v>190146</v>
      </c>
      <c r="G136" t="s">
        <v>1528</v>
      </c>
    </row>
    <row r="137" spans="1:7" x14ac:dyDescent="0.25">
      <c r="A137" s="7" t="s">
        <v>1119</v>
      </c>
      <c r="B137" s="3" t="s">
        <v>1120</v>
      </c>
      <c r="C137" s="5">
        <v>77847.460000000006</v>
      </c>
      <c r="E137" t="str">
        <f t="shared" si="4"/>
        <v>190144</v>
      </c>
      <c r="F137" t="str">
        <f t="shared" si="5"/>
        <v>190144</v>
      </c>
      <c r="G137" t="s">
        <v>1530</v>
      </c>
    </row>
    <row r="138" spans="1:7" x14ac:dyDescent="0.25">
      <c r="A138" s="7" t="s">
        <v>1117</v>
      </c>
      <c r="B138" s="3" t="s">
        <v>1118</v>
      </c>
      <c r="C138" s="5">
        <v>104986.06</v>
      </c>
      <c r="E138" t="str">
        <f t="shared" si="4"/>
        <v>190138</v>
      </c>
      <c r="F138" t="str">
        <f t="shared" si="5"/>
        <v>190138</v>
      </c>
      <c r="G138" t="s">
        <v>1534</v>
      </c>
    </row>
    <row r="139" spans="1:7" x14ac:dyDescent="0.25">
      <c r="A139" s="7" t="s">
        <v>698</v>
      </c>
      <c r="B139" s="3" t="s">
        <v>699</v>
      </c>
      <c r="C139" s="5">
        <v>9344.3799999999992</v>
      </c>
      <c r="E139" t="str">
        <f t="shared" si="4"/>
        <v>190137</v>
      </c>
      <c r="F139" t="str">
        <f t="shared" si="5"/>
        <v>190137</v>
      </c>
      <c r="G139" t="s">
        <v>1536</v>
      </c>
    </row>
    <row r="140" spans="1:7" x14ac:dyDescent="0.25">
      <c r="A140" s="7" t="s">
        <v>1251</v>
      </c>
      <c r="B140" s="3" t="s">
        <v>1252</v>
      </c>
      <c r="C140" s="5">
        <v>16026.91</v>
      </c>
      <c r="E140" t="str">
        <f t="shared" si="4"/>
        <v>190133</v>
      </c>
      <c r="F140" t="str">
        <f t="shared" si="5"/>
        <v>190133</v>
      </c>
      <c r="G140" t="s">
        <v>1540</v>
      </c>
    </row>
    <row r="141" spans="1:7" x14ac:dyDescent="0.25">
      <c r="A141" s="7" t="s">
        <v>696</v>
      </c>
      <c r="B141" s="3" t="s">
        <v>697</v>
      </c>
      <c r="C141" s="5">
        <v>113372.23</v>
      </c>
      <c r="E141" t="str">
        <f t="shared" si="4"/>
        <v>190121</v>
      </c>
      <c r="F141" t="str">
        <f t="shared" si="5"/>
        <v>190121</v>
      </c>
      <c r="G141" t="s">
        <v>1542</v>
      </c>
    </row>
    <row r="142" spans="1:7" x14ac:dyDescent="0.25">
      <c r="A142" s="7" t="s">
        <v>214</v>
      </c>
      <c r="B142" s="3" t="s">
        <v>215</v>
      </c>
      <c r="C142" s="5">
        <v>104901.62</v>
      </c>
      <c r="E142" t="str">
        <f t="shared" si="4"/>
        <v>190120</v>
      </c>
      <c r="F142" t="str">
        <f t="shared" si="5"/>
        <v>190120</v>
      </c>
      <c r="G142" t="s">
        <v>1544</v>
      </c>
    </row>
    <row r="143" spans="1:7" x14ac:dyDescent="0.25">
      <c r="A143" s="7" t="s">
        <v>212</v>
      </c>
      <c r="B143" s="3" t="s">
        <v>213</v>
      </c>
      <c r="C143" s="5">
        <v>219902.16</v>
      </c>
      <c r="E143" t="str">
        <f t="shared" si="4"/>
        <v>190117</v>
      </c>
      <c r="F143" t="str">
        <f t="shared" si="5"/>
        <v>190117</v>
      </c>
      <c r="G143" t="s">
        <v>1546</v>
      </c>
    </row>
    <row r="144" spans="1:7" x14ac:dyDescent="0.25">
      <c r="A144" s="7" t="s">
        <v>210</v>
      </c>
      <c r="B144" s="3" t="s">
        <v>211</v>
      </c>
      <c r="C144" s="5">
        <v>21129.63</v>
      </c>
      <c r="E144" t="str">
        <f t="shared" si="4"/>
        <v>190116</v>
      </c>
      <c r="F144" t="str">
        <f t="shared" si="5"/>
        <v>190116</v>
      </c>
      <c r="G144" t="s">
        <v>1548</v>
      </c>
    </row>
    <row r="145" spans="1:7" x14ac:dyDescent="0.25">
      <c r="A145" s="7" t="s">
        <v>1115</v>
      </c>
      <c r="B145" s="3" t="s">
        <v>1116</v>
      </c>
      <c r="C145" s="5">
        <v>12093.47</v>
      </c>
      <c r="E145" t="str">
        <f t="shared" si="4"/>
        <v>190113</v>
      </c>
      <c r="F145" t="str">
        <f t="shared" si="5"/>
        <v>190113</v>
      </c>
      <c r="G145" t="s">
        <v>1550</v>
      </c>
    </row>
    <row r="146" spans="1:7" x14ac:dyDescent="0.25">
      <c r="A146" s="7" t="s">
        <v>208</v>
      </c>
      <c r="B146" s="3" t="s">
        <v>209</v>
      </c>
      <c r="C146" s="5">
        <v>45914.559999999998</v>
      </c>
      <c r="E146" t="str">
        <f t="shared" si="4"/>
        <v>190098</v>
      </c>
      <c r="F146" t="str">
        <f t="shared" si="5"/>
        <v>190098</v>
      </c>
      <c r="G146" t="s">
        <v>1554</v>
      </c>
    </row>
    <row r="147" spans="1:7" x14ac:dyDescent="0.25">
      <c r="A147" s="7" t="s">
        <v>1111</v>
      </c>
      <c r="B147" s="3" t="s">
        <v>1112</v>
      </c>
      <c r="C147" s="5">
        <v>33025.78</v>
      </c>
      <c r="E147" t="str">
        <f t="shared" si="4"/>
        <v>190096</v>
      </c>
      <c r="F147" t="str">
        <f t="shared" si="5"/>
        <v>190096</v>
      </c>
      <c r="G147" t="s">
        <v>1558</v>
      </c>
    </row>
    <row r="148" spans="1:7" x14ac:dyDescent="0.25">
      <c r="A148" s="7" t="s">
        <v>692</v>
      </c>
      <c r="B148" s="3" t="s">
        <v>693</v>
      </c>
      <c r="C148" s="5">
        <v>3984.58</v>
      </c>
      <c r="E148" t="str">
        <f t="shared" si="4"/>
        <v>190082</v>
      </c>
      <c r="F148" t="str">
        <f t="shared" si="5"/>
        <v>190082</v>
      </c>
      <c r="G148" t="s">
        <v>1560</v>
      </c>
    </row>
    <row r="149" spans="1:7" x14ac:dyDescent="0.25">
      <c r="A149" s="7" t="s">
        <v>206</v>
      </c>
      <c r="B149" s="3" t="s">
        <v>207</v>
      </c>
      <c r="C149" s="5">
        <v>24431.38</v>
      </c>
      <c r="E149" t="str">
        <f t="shared" si="4"/>
        <v>190081</v>
      </c>
      <c r="F149" t="str">
        <f t="shared" si="5"/>
        <v>190081</v>
      </c>
      <c r="G149" t="s">
        <v>1562</v>
      </c>
    </row>
    <row r="150" spans="1:7" x14ac:dyDescent="0.25">
      <c r="A150" s="7" t="s">
        <v>204</v>
      </c>
      <c r="B150" s="3" t="s">
        <v>205</v>
      </c>
      <c r="C150" s="5">
        <v>448721.65</v>
      </c>
      <c r="E150" t="str">
        <f t="shared" si="4"/>
        <v>190075</v>
      </c>
      <c r="F150" t="str">
        <f t="shared" si="5"/>
        <v>190075</v>
      </c>
      <c r="G150" t="s">
        <v>1568</v>
      </c>
    </row>
    <row r="151" spans="1:7" x14ac:dyDescent="0.25">
      <c r="A151" s="7" t="s">
        <v>688</v>
      </c>
      <c r="B151" s="3" t="s">
        <v>689</v>
      </c>
      <c r="C151" s="5">
        <v>65951.55</v>
      </c>
      <c r="E151" t="str">
        <f t="shared" si="4"/>
        <v>190074</v>
      </c>
      <c r="F151" t="str">
        <f t="shared" si="5"/>
        <v>190074</v>
      </c>
      <c r="G151" t="s">
        <v>1570</v>
      </c>
    </row>
    <row r="152" spans="1:7" x14ac:dyDescent="0.25">
      <c r="A152" s="7" t="s">
        <v>202</v>
      </c>
      <c r="B152" s="3" t="s">
        <v>203</v>
      </c>
      <c r="C152" s="5">
        <v>34796.65</v>
      </c>
      <c r="E152" t="str">
        <f t="shared" si="4"/>
        <v>190073</v>
      </c>
      <c r="F152" t="str">
        <f t="shared" si="5"/>
        <v>190073</v>
      </c>
      <c r="G152" t="s">
        <v>1572</v>
      </c>
    </row>
    <row r="153" spans="1:7" x14ac:dyDescent="0.25">
      <c r="A153" s="7" t="s">
        <v>686</v>
      </c>
      <c r="B153" s="3" t="s">
        <v>687</v>
      </c>
      <c r="C153" s="5">
        <v>-16162.93</v>
      </c>
      <c r="E153" t="str">
        <f t="shared" si="4"/>
        <v>190072</v>
      </c>
      <c r="F153" t="str">
        <f t="shared" si="5"/>
        <v>190072</v>
      </c>
      <c r="G153" t="s">
        <v>1574</v>
      </c>
    </row>
    <row r="154" spans="1:7" x14ac:dyDescent="0.25">
      <c r="A154" s="7" t="s">
        <v>1107</v>
      </c>
      <c r="B154" s="3" t="s">
        <v>1108</v>
      </c>
      <c r="C154" s="5">
        <v>1318661.97</v>
      </c>
      <c r="E154" t="str">
        <f t="shared" si="4"/>
        <v>190066</v>
      </c>
      <c r="F154" t="str">
        <f t="shared" si="5"/>
        <v>190066</v>
      </c>
      <c r="G154" t="s">
        <v>1578</v>
      </c>
    </row>
    <row r="155" spans="1:7" x14ac:dyDescent="0.25">
      <c r="A155" s="7" t="s">
        <v>1249</v>
      </c>
      <c r="B155" s="3" t="s">
        <v>1250</v>
      </c>
      <c r="C155" s="5">
        <v>368065.62</v>
      </c>
      <c r="E155" t="str">
        <f t="shared" si="4"/>
        <v>190057</v>
      </c>
      <c r="F155" t="str">
        <f t="shared" si="5"/>
        <v>190057</v>
      </c>
      <c r="G155" t="s">
        <v>1580</v>
      </c>
    </row>
    <row r="156" spans="1:7" x14ac:dyDescent="0.25">
      <c r="A156" s="7" t="s">
        <v>684</v>
      </c>
      <c r="B156" s="3" t="s">
        <v>685</v>
      </c>
      <c r="C156" s="5">
        <v>17184.84</v>
      </c>
      <c r="E156" t="str">
        <f t="shared" si="4"/>
        <v>190052</v>
      </c>
      <c r="F156" t="str">
        <f t="shared" si="5"/>
        <v>190052</v>
      </c>
      <c r="G156" t="s">
        <v>1582</v>
      </c>
    </row>
    <row r="157" spans="1:7" x14ac:dyDescent="0.25">
      <c r="A157" s="7" t="s">
        <v>1105</v>
      </c>
      <c r="B157" s="3" t="s">
        <v>1106</v>
      </c>
      <c r="C157" s="5">
        <v>459424.31</v>
      </c>
      <c r="E157" t="str">
        <f t="shared" si="4"/>
        <v>190051</v>
      </c>
      <c r="F157" t="str">
        <f t="shared" si="5"/>
        <v>190051</v>
      </c>
      <c r="G157" t="s">
        <v>1584</v>
      </c>
    </row>
    <row r="158" spans="1:7" x14ac:dyDescent="0.25">
      <c r="A158" s="7" t="s">
        <v>1103</v>
      </c>
      <c r="B158" s="3" t="s">
        <v>1104</v>
      </c>
      <c r="C158" s="5">
        <v>122393.84</v>
      </c>
      <c r="E158" t="str">
        <f t="shared" si="4"/>
        <v>190043</v>
      </c>
      <c r="F158" t="str">
        <f t="shared" si="5"/>
        <v>190043</v>
      </c>
      <c r="G158" t="s">
        <v>1586</v>
      </c>
    </row>
    <row r="159" spans="1:7" x14ac:dyDescent="0.25">
      <c r="A159" s="7" t="s">
        <v>682</v>
      </c>
      <c r="B159" s="3" t="s">
        <v>683</v>
      </c>
      <c r="C159" s="5">
        <v>1627161.09</v>
      </c>
      <c r="E159" t="str">
        <f t="shared" si="4"/>
        <v>190040</v>
      </c>
      <c r="F159" t="str">
        <f t="shared" si="5"/>
        <v>190040</v>
      </c>
      <c r="G159" t="s">
        <v>1588</v>
      </c>
    </row>
    <row r="160" spans="1:7" x14ac:dyDescent="0.25">
      <c r="A160" s="7" t="s">
        <v>16</v>
      </c>
      <c r="B160" s="3" t="s">
        <v>17</v>
      </c>
      <c r="C160" s="5">
        <v>101961.91</v>
      </c>
      <c r="E160" t="str">
        <f t="shared" si="4"/>
        <v>190036</v>
      </c>
      <c r="F160" t="str">
        <f t="shared" si="5"/>
        <v>019036</v>
      </c>
      <c r="G160" t="s">
        <v>2603</v>
      </c>
    </row>
    <row r="161" spans="1:7" x14ac:dyDescent="0.25">
      <c r="A161" s="7" t="s">
        <v>680</v>
      </c>
      <c r="B161" s="3" t="s">
        <v>681</v>
      </c>
      <c r="C161" s="5">
        <v>215594.47</v>
      </c>
      <c r="E161" t="str">
        <f t="shared" si="4"/>
        <v>190035</v>
      </c>
      <c r="F161" t="str">
        <f t="shared" si="5"/>
        <v>190035</v>
      </c>
      <c r="G161" t="s">
        <v>1590</v>
      </c>
    </row>
    <row r="162" spans="1:7" x14ac:dyDescent="0.25">
      <c r="A162" s="7" t="s">
        <v>448</v>
      </c>
      <c r="B162" s="3" t="s">
        <v>449</v>
      </c>
      <c r="C162" s="5">
        <v>20735.400000000001</v>
      </c>
      <c r="E162" t="str">
        <f t="shared" si="4"/>
        <v>190034</v>
      </c>
      <c r="F162" t="str">
        <f t="shared" si="5"/>
        <v>190034</v>
      </c>
      <c r="G162" t="s">
        <v>1592</v>
      </c>
    </row>
    <row r="163" spans="1:7" x14ac:dyDescent="0.25">
      <c r="A163" s="7" t="s">
        <v>678</v>
      </c>
      <c r="B163" s="3" t="s">
        <v>679</v>
      </c>
      <c r="C163" s="5">
        <v>272584.02</v>
      </c>
      <c r="E163" t="str">
        <f t="shared" si="4"/>
        <v>190033</v>
      </c>
      <c r="F163" t="str">
        <f t="shared" si="5"/>
        <v>190033</v>
      </c>
      <c r="G163" t="s">
        <v>1594</v>
      </c>
    </row>
    <row r="164" spans="1:7" x14ac:dyDescent="0.25">
      <c r="A164" s="7" t="s">
        <v>446</v>
      </c>
      <c r="B164" s="3" t="s">
        <v>447</v>
      </c>
      <c r="C164" s="5">
        <v>25013.26</v>
      </c>
      <c r="E164" t="str">
        <f t="shared" si="4"/>
        <v>190023</v>
      </c>
      <c r="F164" t="str">
        <f t="shared" si="5"/>
        <v>190023</v>
      </c>
      <c r="G164" t="s">
        <v>1598</v>
      </c>
    </row>
    <row r="165" spans="1:7" x14ac:dyDescent="0.25">
      <c r="A165" s="7" t="s">
        <v>196</v>
      </c>
      <c r="B165" s="3" t="s">
        <v>197</v>
      </c>
      <c r="C165" s="5">
        <v>247452.12</v>
      </c>
      <c r="E165" t="str">
        <f t="shared" si="4"/>
        <v>190022</v>
      </c>
      <c r="F165" t="str">
        <f t="shared" si="5"/>
        <v>190022</v>
      </c>
      <c r="G165" t="s">
        <v>1600</v>
      </c>
    </row>
    <row r="166" spans="1:7" x14ac:dyDescent="0.25">
      <c r="A166" s="7" t="s">
        <v>676</v>
      </c>
      <c r="B166" s="3" t="s">
        <v>677</v>
      </c>
      <c r="C166" s="5">
        <v>3939846.94</v>
      </c>
      <c r="E166" t="str">
        <f t="shared" si="4"/>
        <v>190017</v>
      </c>
      <c r="F166" t="str">
        <f t="shared" si="5"/>
        <v>190017</v>
      </c>
      <c r="G166" t="s">
        <v>1602</v>
      </c>
    </row>
    <row r="167" spans="1:7" x14ac:dyDescent="0.25">
      <c r="A167" s="7" t="s">
        <v>1247</v>
      </c>
      <c r="B167" s="3" t="s">
        <v>1248</v>
      </c>
      <c r="C167" s="5">
        <v>55409</v>
      </c>
      <c r="E167" t="str">
        <f t="shared" si="4"/>
        <v>190012</v>
      </c>
      <c r="F167" t="str">
        <f t="shared" si="5"/>
        <v>190012</v>
      </c>
      <c r="G167" t="s">
        <v>1604</v>
      </c>
    </row>
    <row r="168" spans="1:7" x14ac:dyDescent="0.25">
      <c r="A168" s="7" t="s">
        <v>1099</v>
      </c>
      <c r="B168" s="3" t="s">
        <v>1100</v>
      </c>
      <c r="C168" s="5">
        <v>3228.77</v>
      </c>
      <c r="E168" t="str">
        <f t="shared" si="4"/>
        <v>180249</v>
      </c>
      <c r="F168" t="str">
        <f t="shared" si="5"/>
        <v>180249</v>
      </c>
      <c r="G168" t="s">
        <v>1610</v>
      </c>
    </row>
    <row r="169" spans="1:7" x14ac:dyDescent="0.25">
      <c r="A169" s="7" t="s">
        <v>1097</v>
      </c>
      <c r="B169" s="3" t="s">
        <v>1098</v>
      </c>
      <c r="C169" s="5">
        <v>5734.96</v>
      </c>
      <c r="E169" t="str">
        <f t="shared" si="4"/>
        <v>180246</v>
      </c>
      <c r="F169" t="str">
        <f t="shared" si="5"/>
        <v>180246</v>
      </c>
      <c r="G169" t="s">
        <v>1612</v>
      </c>
    </row>
    <row r="170" spans="1:7" x14ac:dyDescent="0.25">
      <c r="A170" s="7" t="s">
        <v>1093</v>
      </c>
      <c r="B170" s="3" t="s">
        <v>1094</v>
      </c>
      <c r="C170" s="5">
        <v>2322.75</v>
      </c>
      <c r="E170" t="str">
        <f t="shared" si="4"/>
        <v>180243</v>
      </c>
      <c r="F170" t="str">
        <f t="shared" si="5"/>
        <v>180243</v>
      </c>
      <c r="G170" t="s">
        <v>1616</v>
      </c>
    </row>
    <row r="171" spans="1:7" x14ac:dyDescent="0.25">
      <c r="A171" s="7" t="s">
        <v>1091</v>
      </c>
      <c r="B171" s="3" t="s">
        <v>1092</v>
      </c>
      <c r="C171" s="5">
        <v>34590.33</v>
      </c>
      <c r="E171" t="str">
        <f t="shared" si="4"/>
        <v>180241</v>
      </c>
      <c r="F171" t="str">
        <f t="shared" si="5"/>
        <v>180241</v>
      </c>
      <c r="G171" t="s">
        <v>1618</v>
      </c>
    </row>
    <row r="172" spans="1:7" x14ac:dyDescent="0.25">
      <c r="A172" s="7" t="s">
        <v>1089</v>
      </c>
      <c r="B172" s="3" t="s">
        <v>1090</v>
      </c>
      <c r="C172" s="5">
        <v>6700.13</v>
      </c>
      <c r="E172" t="str">
        <f t="shared" si="4"/>
        <v>180239</v>
      </c>
      <c r="F172" t="str">
        <f t="shared" si="5"/>
        <v>180239</v>
      </c>
      <c r="G172" t="s">
        <v>1620</v>
      </c>
    </row>
    <row r="173" spans="1:7" x14ac:dyDescent="0.25">
      <c r="A173" s="7" t="s">
        <v>442</v>
      </c>
      <c r="B173" s="3" t="s">
        <v>443</v>
      </c>
      <c r="C173" s="5">
        <v>38991.089999999997</v>
      </c>
      <c r="E173" t="str">
        <f t="shared" si="4"/>
        <v>180238</v>
      </c>
      <c r="F173" t="str">
        <f t="shared" si="5"/>
        <v>180238</v>
      </c>
      <c r="G173" t="s">
        <v>1622</v>
      </c>
    </row>
    <row r="174" spans="1:7" x14ac:dyDescent="0.25">
      <c r="A174" s="7" t="s">
        <v>1087</v>
      </c>
      <c r="B174" s="3" t="s">
        <v>1088</v>
      </c>
      <c r="C174" s="5">
        <v>123170.49</v>
      </c>
      <c r="E174" t="str">
        <f t="shared" si="4"/>
        <v>180236</v>
      </c>
      <c r="F174" t="str">
        <f t="shared" si="5"/>
        <v>180236</v>
      </c>
      <c r="G174" t="s">
        <v>1624</v>
      </c>
    </row>
    <row r="175" spans="1:7" x14ac:dyDescent="0.25">
      <c r="A175" s="7" t="s">
        <v>1081</v>
      </c>
      <c r="B175" s="3" t="s">
        <v>1082</v>
      </c>
      <c r="C175" s="5">
        <v>26655.91</v>
      </c>
      <c r="E175" t="str">
        <f t="shared" si="4"/>
        <v>180231</v>
      </c>
      <c r="F175" t="str">
        <f t="shared" si="5"/>
        <v>180231</v>
      </c>
      <c r="G175" t="s">
        <v>1630</v>
      </c>
    </row>
    <row r="176" spans="1:7" x14ac:dyDescent="0.25">
      <c r="A176" s="7" t="s">
        <v>674</v>
      </c>
      <c r="B176" s="3" t="s">
        <v>675</v>
      </c>
      <c r="C176" s="5">
        <v>39685.49</v>
      </c>
      <c r="E176" t="str">
        <f t="shared" si="4"/>
        <v>180223</v>
      </c>
      <c r="F176" t="str">
        <f t="shared" si="5"/>
        <v>180223</v>
      </c>
      <c r="G176" t="s">
        <v>1634</v>
      </c>
    </row>
    <row r="177" spans="1:7" x14ac:dyDescent="0.25">
      <c r="A177" s="7" t="s">
        <v>672</v>
      </c>
      <c r="B177" s="3" t="s">
        <v>673</v>
      </c>
      <c r="C177" s="5">
        <v>73408.12</v>
      </c>
      <c r="E177" t="str">
        <f t="shared" si="4"/>
        <v>180222</v>
      </c>
      <c r="F177" t="str">
        <f t="shared" si="5"/>
        <v>180222</v>
      </c>
      <c r="G177" t="s">
        <v>1636</v>
      </c>
    </row>
    <row r="178" spans="1:7" x14ac:dyDescent="0.25">
      <c r="A178" s="7" t="s">
        <v>670</v>
      </c>
      <c r="B178" s="3" t="s">
        <v>671</v>
      </c>
      <c r="C178" s="5">
        <v>92.23</v>
      </c>
      <c r="E178" t="str">
        <f t="shared" si="4"/>
        <v>180216</v>
      </c>
      <c r="F178" t="str">
        <f t="shared" si="5"/>
        <v>180216</v>
      </c>
      <c r="G178" t="s">
        <v>1640</v>
      </c>
    </row>
    <row r="179" spans="1:7" x14ac:dyDescent="0.25">
      <c r="A179" s="7" t="s">
        <v>668</v>
      </c>
      <c r="B179" s="3" t="s">
        <v>669</v>
      </c>
      <c r="C179" s="5">
        <v>27567.56</v>
      </c>
      <c r="E179" t="str">
        <f t="shared" si="4"/>
        <v>180211</v>
      </c>
      <c r="F179" t="str">
        <f t="shared" si="5"/>
        <v>180211</v>
      </c>
      <c r="G179" t="s">
        <v>1646</v>
      </c>
    </row>
    <row r="180" spans="1:7" x14ac:dyDescent="0.25">
      <c r="A180" s="7" t="s">
        <v>440</v>
      </c>
      <c r="B180" s="3" t="s">
        <v>441</v>
      </c>
      <c r="C180" s="5">
        <v>23373</v>
      </c>
      <c r="E180" t="str">
        <f t="shared" si="4"/>
        <v>180210</v>
      </c>
      <c r="F180" t="str">
        <f t="shared" si="5"/>
        <v>180210</v>
      </c>
      <c r="G180" t="s">
        <v>1648</v>
      </c>
    </row>
    <row r="181" spans="1:7" x14ac:dyDescent="0.25">
      <c r="A181" s="7" t="s">
        <v>192</v>
      </c>
      <c r="B181" s="3" t="s">
        <v>193</v>
      </c>
      <c r="C181" s="5">
        <v>28357.63</v>
      </c>
      <c r="E181" t="str">
        <f t="shared" si="4"/>
        <v>180209</v>
      </c>
      <c r="F181" t="str">
        <f t="shared" si="5"/>
        <v>180209</v>
      </c>
      <c r="G181" t="s">
        <v>1650</v>
      </c>
    </row>
    <row r="182" spans="1:7" x14ac:dyDescent="0.25">
      <c r="A182" s="7" t="s">
        <v>1073</v>
      </c>
      <c r="B182" s="3" t="s">
        <v>1074</v>
      </c>
      <c r="C182" s="5">
        <v>7955.99</v>
      </c>
      <c r="E182" t="str">
        <f t="shared" si="4"/>
        <v>180204</v>
      </c>
      <c r="F182" t="str">
        <f t="shared" si="5"/>
        <v>180204</v>
      </c>
      <c r="G182" t="s">
        <v>1652</v>
      </c>
    </row>
    <row r="183" spans="1:7" x14ac:dyDescent="0.25">
      <c r="A183" s="7" t="s">
        <v>438</v>
      </c>
      <c r="B183" s="3" t="s">
        <v>439</v>
      </c>
      <c r="C183" s="5">
        <v>1417582.86</v>
      </c>
      <c r="E183" t="str">
        <f t="shared" si="4"/>
        <v>180201</v>
      </c>
      <c r="F183" t="str">
        <f t="shared" si="5"/>
        <v>180201</v>
      </c>
      <c r="G183" t="s">
        <v>1654</v>
      </c>
    </row>
    <row r="184" spans="1:7" x14ac:dyDescent="0.25">
      <c r="A184" s="7" t="s">
        <v>436</v>
      </c>
      <c r="B184" s="3" t="s">
        <v>437</v>
      </c>
      <c r="C184" s="5">
        <v>56279.07</v>
      </c>
      <c r="E184" t="str">
        <f t="shared" si="4"/>
        <v>180197</v>
      </c>
      <c r="F184" t="str">
        <f t="shared" si="5"/>
        <v>180197</v>
      </c>
      <c r="G184" t="s">
        <v>1656</v>
      </c>
    </row>
    <row r="185" spans="1:7" x14ac:dyDescent="0.25">
      <c r="A185" s="7" t="s">
        <v>1245</v>
      </c>
      <c r="B185" s="3" t="s">
        <v>1246</v>
      </c>
      <c r="C185" s="5">
        <v>2803.91</v>
      </c>
      <c r="E185" t="str">
        <f t="shared" si="4"/>
        <v>180193</v>
      </c>
      <c r="F185" t="str">
        <f t="shared" si="5"/>
        <v>180193</v>
      </c>
      <c r="G185" t="s">
        <v>1658</v>
      </c>
    </row>
    <row r="186" spans="1:7" x14ac:dyDescent="0.25">
      <c r="A186" s="7" t="s">
        <v>1243</v>
      </c>
      <c r="B186" s="3" t="s">
        <v>1244</v>
      </c>
      <c r="C186" s="5">
        <v>14216.35</v>
      </c>
      <c r="E186" t="str">
        <f t="shared" si="4"/>
        <v>180192</v>
      </c>
      <c r="F186" t="str">
        <f t="shared" si="5"/>
        <v>180192</v>
      </c>
      <c r="G186" t="s">
        <v>1660</v>
      </c>
    </row>
    <row r="187" spans="1:7" x14ac:dyDescent="0.25">
      <c r="A187" s="7" t="s">
        <v>1071</v>
      </c>
      <c r="B187" s="3" t="s">
        <v>1072</v>
      </c>
      <c r="C187" s="5">
        <v>402271.81</v>
      </c>
      <c r="E187" t="str">
        <f t="shared" si="4"/>
        <v>180188</v>
      </c>
      <c r="F187" t="str">
        <f t="shared" si="5"/>
        <v>180188</v>
      </c>
      <c r="G187" t="s">
        <v>1662</v>
      </c>
    </row>
    <row r="188" spans="1:7" x14ac:dyDescent="0.25">
      <c r="A188" s="7" t="s">
        <v>1241</v>
      </c>
      <c r="B188" s="3" t="s">
        <v>1242</v>
      </c>
      <c r="C188" s="5">
        <v>2209.6799999999998</v>
      </c>
      <c r="E188" t="str">
        <f t="shared" si="4"/>
        <v>180187</v>
      </c>
      <c r="F188" t="str">
        <f t="shared" si="5"/>
        <v>180187</v>
      </c>
      <c r="G188" t="s">
        <v>1664</v>
      </c>
    </row>
    <row r="189" spans="1:7" x14ac:dyDescent="0.25">
      <c r="A189" s="7" t="s">
        <v>1239</v>
      </c>
      <c r="B189" s="3" t="s">
        <v>1240</v>
      </c>
      <c r="C189" s="5">
        <v>38739.599999999999</v>
      </c>
      <c r="E189" t="str">
        <f t="shared" si="4"/>
        <v>180186</v>
      </c>
      <c r="F189" t="str">
        <f t="shared" si="5"/>
        <v>180186</v>
      </c>
      <c r="G189" t="s">
        <v>1666</v>
      </c>
    </row>
    <row r="190" spans="1:7" x14ac:dyDescent="0.25">
      <c r="A190" s="7" t="s">
        <v>1069</v>
      </c>
      <c r="B190" s="3" t="s">
        <v>1070</v>
      </c>
      <c r="C190" s="5">
        <v>55467.29</v>
      </c>
      <c r="E190" t="str">
        <f t="shared" si="4"/>
        <v>180181</v>
      </c>
      <c r="F190" t="str">
        <f t="shared" si="5"/>
        <v>180181</v>
      </c>
      <c r="G190" t="s">
        <v>1670</v>
      </c>
    </row>
    <row r="191" spans="1:7" x14ac:dyDescent="0.25">
      <c r="A191" s="7" t="s">
        <v>1067</v>
      </c>
      <c r="B191" s="3" t="s">
        <v>1068</v>
      </c>
      <c r="C191" s="5">
        <v>97178.04</v>
      </c>
      <c r="E191" t="str">
        <f t="shared" si="4"/>
        <v>180179</v>
      </c>
      <c r="F191" t="str">
        <f t="shared" si="5"/>
        <v>180179</v>
      </c>
      <c r="G191" t="s">
        <v>1672</v>
      </c>
    </row>
    <row r="192" spans="1:7" x14ac:dyDescent="0.25">
      <c r="A192" s="7" t="s">
        <v>434</v>
      </c>
      <c r="B192" s="3" t="s">
        <v>435</v>
      </c>
      <c r="C192" s="5">
        <v>19526.099999999999</v>
      </c>
      <c r="E192" t="str">
        <f t="shared" si="4"/>
        <v>180172</v>
      </c>
      <c r="F192" t="str">
        <f t="shared" si="5"/>
        <v>180172</v>
      </c>
      <c r="G192" t="s">
        <v>1676</v>
      </c>
    </row>
    <row r="193" spans="1:7" x14ac:dyDescent="0.25">
      <c r="A193" s="7" t="s">
        <v>1065</v>
      </c>
      <c r="B193" s="3" t="s">
        <v>1066</v>
      </c>
      <c r="C193" s="5">
        <v>628.4</v>
      </c>
      <c r="E193" t="str">
        <f t="shared" si="4"/>
        <v>180168</v>
      </c>
      <c r="F193" t="str">
        <f t="shared" si="5"/>
        <v>180168</v>
      </c>
      <c r="G193" t="s">
        <v>1678</v>
      </c>
    </row>
    <row r="194" spans="1:7" x14ac:dyDescent="0.25">
      <c r="A194" s="7" t="s">
        <v>1063</v>
      </c>
      <c r="B194" s="3" t="s">
        <v>1064</v>
      </c>
      <c r="C194" s="5">
        <v>15814.19</v>
      </c>
      <c r="E194" t="str">
        <f t="shared" si="4"/>
        <v>180165</v>
      </c>
      <c r="F194" t="str">
        <f t="shared" si="5"/>
        <v>180165</v>
      </c>
      <c r="G194" t="s">
        <v>1680</v>
      </c>
    </row>
    <row r="195" spans="1:7" x14ac:dyDescent="0.25">
      <c r="A195" s="7" t="s">
        <v>1061</v>
      </c>
      <c r="B195" s="3" t="s">
        <v>1062</v>
      </c>
      <c r="C195" s="5">
        <v>134592.18</v>
      </c>
      <c r="E195" t="str">
        <f t="shared" si="4"/>
        <v>180159</v>
      </c>
      <c r="F195" t="str">
        <f t="shared" si="5"/>
        <v>180159</v>
      </c>
      <c r="G195" t="s">
        <v>1684</v>
      </c>
    </row>
    <row r="196" spans="1:7" x14ac:dyDescent="0.25">
      <c r="A196" s="7" t="s">
        <v>664</v>
      </c>
      <c r="B196" s="3" t="s">
        <v>665</v>
      </c>
      <c r="C196" s="5">
        <v>324.58999999999997</v>
      </c>
      <c r="E196" t="str">
        <f t="shared" si="4"/>
        <v>180158</v>
      </c>
      <c r="F196" t="str">
        <f t="shared" si="5"/>
        <v>180158</v>
      </c>
      <c r="G196" t="s">
        <v>1686</v>
      </c>
    </row>
    <row r="197" spans="1:7" x14ac:dyDescent="0.25">
      <c r="A197" s="7" t="s">
        <v>432</v>
      </c>
      <c r="B197" s="3" t="s">
        <v>433</v>
      </c>
      <c r="C197" s="5">
        <v>45706.1</v>
      </c>
      <c r="E197" t="str">
        <f t="shared" si="4"/>
        <v>180157</v>
      </c>
      <c r="F197" t="str">
        <f t="shared" si="5"/>
        <v>180157</v>
      </c>
      <c r="G197" t="s">
        <v>1688</v>
      </c>
    </row>
    <row r="198" spans="1:7" x14ac:dyDescent="0.25">
      <c r="A198" s="7" t="s">
        <v>190</v>
      </c>
      <c r="B198" s="3" t="s">
        <v>191</v>
      </c>
      <c r="C198" s="5">
        <v>18065.189999999999</v>
      </c>
      <c r="E198" t="str">
        <f t="shared" ref="E198:E261" si="6">LEFT(B198,6)</f>
        <v>180156</v>
      </c>
      <c r="F198" t="str">
        <f t="shared" ref="F198:F261" si="7">RIGHT(A198,6)</f>
        <v>180156</v>
      </c>
      <c r="G198" t="s">
        <v>1690</v>
      </c>
    </row>
    <row r="199" spans="1:7" x14ac:dyDescent="0.25">
      <c r="A199" s="7" t="s">
        <v>1059</v>
      </c>
      <c r="B199" s="3" t="s">
        <v>1060</v>
      </c>
      <c r="C199" s="5">
        <v>129230.62</v>
      </c>
      <c r="E199" t="str">
        <f t="shared" si="6"/>
        <v>180155</v>
      </c>
      <c r="F199" t="str">
        <f t="shared" si="7"/>
        <v>180155</v>
      </c>
      <c r="G199" t="s">
        <v>1692</v>
      </c>
    </row>
    <row r="200" spans="1:7" x14ac:dyDescent="0.25">
      <c r="A200" s="7" t="s">
        <v>1057</v>
      </c>
      <c r="B200" s="3" t="s">
        <v>1058</v>
      </c>
      <c r="C200" s="5">
        <v>19606.080000000002</v>
      </c>
      <c r="E200" t="str">
        <f t="shared" si="6"/>
        <v>180154</v>
      </c>
      <c r="F200" t="str">
        <f t="shared" si="7"/>
        <v>180154</v>
      </c>
      <c r="G200" t="s">
        <v>1694</v>
      </c>
    </row>
    <row r="201" spans="1:7" x14ac:dyDescent="0.25">
      <c r="A201" s="7" t="s">
        <v>430</v>
      </c>
      <c r="B201" s="3" t="s">
        <v>431</v>
      </c>
      <c r="C201" s="5">
        <v>215743.09</v>
      </c>
      <c r="E201" t="str">
        <f t="shared" si="6"/>
        <v>180147</v>
      </c>
      <c r="F201" t="str">
        <f t="shared" si="7"/>
        <v>180147</v>
      </c>
      <c r="G201" t="s">
        <v>1696</v>
      </c>
    </row>
    <row r="202" spans="1:7" x14ac:dyDescent="0.25">
      <c r="A202" s="7" t="s">
        <v>1055</v>
      </c>
      <c r="B202" s="3" t="s">
        <v>1056</v>
      </c>
      <c r="C202" s="5">
        <v>39661.58</v>
      </c>
      <c r="E202" t="str">
        <f t="shared" si="6"/>
        <v>180142</v>
      </c>
      <c r="F202" t="str">
        <f t="shared" si="7"/>
        <v>180142</v>
      </c>
      <c r="G202" t="s">
        <v>1698</v>
      </c>
    </row>
    <row r="203" spans="1:7" x14ac:dyDescent="0.25">
      <c r="A203" s="7" t="s">
        <v>1053</v>
      </c>
      <c r="B203" s="3" t="s">
        <v>1054</v>
      </c>
      <c r="C203" s="5">
        <v>16824.47</v>
      </c>
      <c r="E203" t="str">
        <f t="shared" si="6"/>
        <v>180141</v>
      </c>
      <c r="F203" t="str">
        <f t="shared" si="7"/>
        <v>180141</v>
      </c>
      <c r="G203" t="s">
        <v>1700</v>
      </c>
    </row>
    <row r="204" spans="1:7" x14ac:dyDescent="0.25">
      <c r="A204" s="7" t="s">
        <v>1051</v>
      </c>
      <c r="B204" s="3" t="s">
        <v>1052</v>
      </c>
      <c r="C204" s="5">
        <v>18746.91</v>
      </c>
      <c r="E204" t="str">
        <f t="shared" si="6"/>
        <v>180140</v>
      </c>
      <c r="F204" t="str">
        <f t="shared" si="7"/>
        <v>180140</v>
      </c>
      <c r="G204" t="s">
        <v>1702</v>
      </c>
    </row>
    <row r="205" spans="1:7" x14ac:dyDescent="0.25">
      <c r="A205" s="7" t="s">
        <v>1049</v>
      </c>
      <c r="B205" s="3" t="s">
        <v>1050</v>
      </c>
      <c r="C205" s="5">
        <v>62626.85</v>
      </c>
      <c r="E205" t="str">
        <f t="shared" si="6"/>
        <v>180136</v>
      </c>
      <c r="F205" t="str">
        <f t="shared" si="7"/>
        <v>180136</v>
      </c>
      <c r="G205" t="s">
        <v>1704</v>
      </c>
    </row>
    <row r="206" spans="1:7" x14ac:dyDescent="0.25">
      <c r="A206" s="7" t="s">
        <v>1047</v>
      </c>
      <c r="B206" s="3" t="s">
        <v>1048</v>
      </c>
      <c r="C206" s="5">
        <v>9731.59</v>
      </c>
      <c r="E206" t="str">
        <f t="shared" si="6"/>
        <v>180135</v>
      </c>
      <c r="F206" t="str">
        <f t="shared" si="7"/>
        <v>180135</v>
      </c>
      <c r="G206" t="s">
        <v>1706</v>
      </c>
    </row>
    <row r="207" spans="1:7" x14ac:dyDescent="0.25">
      <c r="A207" s="7" t="s">
        <v>428</v>
      </c>
      <c r="B207" s="3" t="s">
        <v>429</v>
      </c>
      <c r="C207" s="5">
        <v>40923.050000000003</v>
      </c>
      <c r="E207" t="str">
        <f t="shared" si="6"/>
        <v>180131</v>
      </c>
      <c r="F207" t="str">
        <f t="shared" si="7"/>
        <v>180131</v>
      </c>
      <c r="G207" t="s">
        <v>1708</v>
      </c>
    </row>
    <row r="208" spans="1:7" x14ac:dyDescent="0.25">
      <c r="A208" s="7" t="s">
        <v>188</v>
      </c>
      <c r="B208" s="3" t="s">
        <v>189</v>
      </c>
      <c r="C208" s="5">
        <v>45615.09</v>
      </c>
      <c r="E208" t="str">
        <f t="shared" si="6"/>
        <v>180130</v>
      </c>
      <c r="F208" t="str">
        <f t="shared" si="7"/>
        <v>180130</v>
      </c>
      <c r="G208" t="s">
        <v>1710</v>
      </c>
    </row>
    <row r="209" spans="1:7" x14ac:dyDescent="0.25">
      <c r="A209" s="7" t="s">
        <v>662</v>
      </c>
      <c r="B209" s="3" t="s">
        <v>663</v>
      </c>
      <c r="C209" s="5">
        <v>9015.5499999999993</v>
      </c>
      <c r="E209" t="str">
        <f t="shared" si="6"/>
        <v>180127</v>
      </c>
      <c r="F209" t="str">
        <f t="shared" si="7"/>
        <v>180127</v>
      </c>
      <c r="G209" t="s">
        <v>1712</v>
      </c>
    </row>
    <row r="210" spans="1:7" x14ac:dyDescent="0.25">
      <c r="A210" s="7" t="s">
        <v>660</v>
      </c>
      <c r="B210" s="3" t="s">
        <v>661</v>
      </c>
      <c r="C210" s="5">
        <v>15785.26</v>
      </c>
      <c r="E210" t="str">
        <f t="shared" si="6"/>
        <v>180122</v>
      </c>
      <c r="F210" t="str">
        <f t="shared" si="7"/>
        <v>180122</v>
      </c>
      <c r="G210" t="s">
        <v>1714</v>
      </c>
    </row>
    <row r="211" spans="1:7" x14ac:dyDescent="0.25">
      <c r="A211" s="7" t="s">
        <v>1045</v>
      </c>
      <c r="B211" s="3" t="s">
        <v>1046</v>
      </c>
      <c r="C211" s="5">
        <v>50931.71</v>
      </c>
      <c r="E211" t="str">
        <f t="shared" si="6"/>
        <v>180118</v>
      </c>
      <c r="F211" t="str">
        <f t="shared" si="7"/>
        <v>180118</v>
      </c>
      <c r="G211" t="s">
        <v>1718</v>
      </c>
    </row>
    <row r="212" spans="1:7" x14ac:dyDescent="0.25">
      <c r="A212" s="7" t="s">
        <v>658</v>
      </c>
      <c r="B212" s="3" t="s">
        <v>659</v>
      </c>
      <c r="C212" s="5">
        <v>32407.24</v>
      </c>
      <c r="E212" t="str">
        <f t="shared" si="6"/>
        <v>180117</v>
      </c>
      <c r="F212" t="str">
        <f t="shared" si="7"/>
        <v>180117</v>
      </c>
      <c r="G212" t="s">
        <v>1720</v>
      </c>
    </row>
    <row r="213" spans="1:7" x14ac:dyDescent="0.25">
      <c r="A213" s="7" t="s">
        <v>656</v>
      </c>
      <c r="B213" s="3" t="s">
        <v>657</v>
      </c>
      <c r="C213" s="5">
        <v>894132.64</v>
      </c>
      <c r="E213" t="str">
        <f t="shared" si="6"/>
        <v>180115</v>
      </c>
      <c r="F213" t="str">
        <f t="shared" si="7"/>
        <v>180115</v>
      </c>
      <c r="G213" t="s">
        <v>1722</v>
      </c>
    </row>
    <row r="214" spans="1:7" x14ac:dyDescent="0.25">
      <c r="A214" s="7" t="s">
        <v>1043</v>
      </c>
      <c r="B214" s="3" t="s">
        <v>1044</v>
      </c>
      <c r="C214" s="5">
        <v>105387.79</v>
      </c>
      <c r="E214" t="str">
        <f t="shared" si="6"/>
        <v>180111</v>
      </c>
      <c r="F214" t="str">
        <f t="shared" si="7"/>
        <v>180111</v>
      </c>
      <c r="G214" t="s">
        <v>1724</v>
      </c>
    </row>
    <row r="215" spans="1:7" x14ac:dyDescent="0.25">
      <c r="A215" s="7" t="s">
        <v>1041</v>
      </c>
      <c r="B215" s="3" t="s">
        <v>1042</v>
      </c>
      <c r="C215" s="5">
        <v>76886.820000000007</v>
      </c>
      <c r="E215" t="str">
        <f t="shared" si="6"/>
        <v>180110</v>
      </c>
      <c r="F215" t="str">
        <f t="shared" si="7"/>
        <v>180110</v>
      </c>
      <c r="G215" t="s">
        <v>1726</v>
      </c>
    </row>
    <row r="216" spans="1:7" x14ac:dyDescent="0.25">
      <c r="A216" s="7" t="s">
        <v>654</v>
      </c>
      <c r="B216" s="3" t="s">
        <v>655</v>
      </c>
      <c r="C216" s="5">
        <v>82234.080000000002</v>
      </c>
      <c r="E216" t="str">
        <f t="shared" si="6"/>
        <v>180109</v>
      </c>
      <c r="F216" t="str">
        <f t="shared" si="7"/>
        <v>180109</v>
      </c>
      <c r="G216" t="s">
        <v>1728</v>
      </c>
    </row>
    <row r="217" spans="1:7" x14ac:dyDescent="0.25">
      <c r="A217" s="7" t="s">
        <v>1039</v>
      </c>
      <c r="B217" s="3" t="s">
        <v>1040</v>
      </c>
      <c r="C217" s="5">
        <v>135777.48000000001</v>
      </c>
      <c r="E217" t="str">
        <f t="shared" si="6"/>
        <v>180108</v>
      </c>
      <c r="F217" t="str">
        <f t="shared" si="7"/>
        <v>180108</v>
      </c>
      <c r="G217" t="s">
        <v>1730</v>
      </c>
    </row>
    <row r="218" spans="1:7" x14ac:dyDescent="0.25">
      <c r="A218" s="7" t="s">
        <v>1037</v>
      </c>
      <c r="B218" s="3" t="s">
        <v>1038</v>
      </c>
      <c r="C218" s="5">
        <v>66869.03</v>
      </c>
      <c r="E218" t="str">
        <f t="shared" si="6"/>
        <v>180104</v>
      </c>
      <c r="F218" t="str">
        <f t="shared" si="7"/>
        <v>180104</v>
      </c>
      <c r="G218" t="s">
        <v>1732</v>
      </c>
    </row>
    <row r="219" spans="1:7" x14ac:dyDescent="0.25">
      <c r="A219" s="7" t="s">
        <v>652</v>
      </c>
      <c r="B219" s="3" t="s">
        <v>653</v>
      </c>
      <c r="C219" s="5">
        <v>318608.95</v>
      </c>
      <c r="E219" t="str">
        <f t="shared" si="6"/>
        <v>180102</v>
      </c>
      <c r="F219" t="str">
        <f t="shared" si="7"/>
        <v>180102</v>
      </c>
      <c r="G219" t="s">
        <v>1734</v>
      </c>
    </row>
    <row r="220" spans="1:7" x14ac:dyDescent="0.25">
      <c r="A220" s="7" t="s">
        <v>650</v>
      </c>
      <c r="B220" s="3" t="s">
        <v>651</v>
      </c>
      <c r="C220" s="5">
        <v>137195.70000000001</v>
      </c>
      <c r="E220" t="str">
        <f t="shared" si="6"/>
        <v>180100</v>
      </c>
      <c r="F220" t="str">
        <f t="shared" si="7"/>
        <v>180100</v>
      </c>
      <c r="G220" t="s">
        <v>1736</v>
      </c>
    </row>
    <row r="221" spans="1:7" x14ac:dyDescent="0.25">
      <c r="A221" s="7" t="s">
        <v>424</v>
      </c>
      <c r="B221" s="3" t="s">
        <v>425</v>
      </c>
      <c r="C221" s="5">
        <v>81130.990000000005</v>
      </c>
      <c r="E221" t="str">
        <f t="shared" si="6"/>
        <v>180099</v>
      </c>
      <c r="F221" t="str">
        <f t="shared" si="7"/>
        <v>180099</v>
      </c>
      <c r="G221" t="s">
        <v>1738</v>
      </c>
    </row>
    <row r="222" spans="1:7" x14ac:dyDescent="0.25">
      <c r="A222" s="7" t="s">
        <v>648</v>
      </c>
      <c r="B222" s="3" t="s">
        <v>649</v>
      </c>
      <c r="C222" s="5">
        <v>58014.38</v>
      </c>
      <c r="E222" t="str">
        <f t="shared" si="6"/>
        <v>180098</v>
      </c>
      <c r="F222" t="str">
        <f t="shared" si="7"/>
        <v>180098</v>
      </c>
      <c r="G222" t="s">
        <v>1740</v>
      </c>
    </row>
    <row r="223" spans="1:7" x14ac:dyDescent="0.25">
      <c r="A223" s="7" t="s">
        <v>422</v>
      </c>
      <c r="B223" s="3" t="s">
        <v>423</v>
      </c>
      <c r="C223" s="5">
        <v>1982.77</v>
      </c>
      <c r="E223" t="str">
        <f t="shared" si="6"/>
        <v>180096</v>
      </c>
      <c r="F223" t="str">
        <f t="shared" si="7"/>
        <v>180096</v>
      </c>
      <c r="G223" t="s">
        <v>1742</v>
      </c>
    </row>
    <row r="224" spans="1:7" x14ac:dyDescent="0.25">
      <c r="A224" s="7" t="s">
        <v>1035</v>
      </c>
      <c r="B224" s="3" t="s">
        <v>1036</v>
      </c>
      <c r="C224" s="5">
        <v>52056.73</v>
      </c>
      <c r="E224" t="str">
        <f t="shared" si="6"/>
        <v>180093</v>
      </c>
      <c r="F224" t="str">
        <f t="shared" si="7"/>
        <v>180093</v>
      </c>
      <c r="G224" t="s">
        <v>1744</v>
      </c>
    </row>
    <row r="225" spans="1:7" x14ac:dyDescent="0.25">
      <c r="A225" s="7" t="s">
        <v>1033</v>
      </c>
      <c r="B225" s="3" t="s">
        <v>1034</v>
      </c>
      <c r="C225" s="5">
        <v>160629.04999999999</v>
      </c>
      <c r="E225" t="str">
        <f t="shared" si="6"/>
        <v>180092</v>
      </c>
      <c r="F225" t="str">
        <f t="shared" si="7"/>
        <v>180092</v>
      </c>
      <c r="G225" t="s">
        <v>1746</v>
      </c>
    </row>
    <row r="226" spans="1:7" x14ac:dyDescent="0.25">
      <c r="A226" s="7" t="s">
        <v>646</v>
      </c>
      <c r="B226" s="3" t="s">
        <v>647</v>
      </c>
      <c r="C226" s="5">
        <v>141297.35999999999</v>
      </c>
      <c r="E226" t="str">
        <f t="shared" si="6"/>
        <v>180090</v>
      </c>
      <c r="F226" t="str">
        <f t="shared" si="7"/>
        <v>180090</v>
      </c>
      <c r="G226" t="s">
        <v>1750</v>
      </c>
    </row>
    <row r="227" spans="1:7" x14ac:dyDescent="0.25">
      <c r="A227" s="7" t="s">
        <v>644</v>
      </c>
      <c r="B227" s="3" t="s">
        <v>645</v>
      </c>
      <c r="C227" s="5">
        <v>63375.27</v>
      </c>
      <c r="E227" t="str">
        <f t="shared" si="6"/>
        <v>180088</v>
      </c>
      <c r="F227" t="str">
        <f t="shared" si="7"/>
        <v>180088</v>
      </c>
      <c r="G227" t="s">
        <v>1754</v>
      </c>
    </row>
    <row r="228" spans="1:7" x14ac:dyDescent="0.25">
      <c r="A228" s="7" t="s">
        <v>642</v>
      </c>
      <c r="B228" s="3" t="s">
        <v>643</v>
      </c>
      <c r="C228" s="5">
        <v>859183.26</v>
      </c>
      <c r="E228" t="str">
        <f t="shared" si="6"/>
        <v>180087</v>
      </c>
      <c r="F228" t="str">
        <f t="shared" si="7"/>
        <v>180087</v>
      </c>
      <c r="G228" t="s">
        <v>1756</v>
      </c>
    </row>
    <row r="229" spans="1:7" x14ac:dyDescent="0.25">
      <c r="A229" s="7" t="s">
        <v>416</v>
      </c>
      <c r="B229" s="3" t="s">
        <v>417</v>
      </c>
      <c r="C229" s="5">
        <v>71384.460000000006</v>
      </c>
      <c r="E229" t="str">
        <f t="shared" si="6"/>
        <v>180086</v>
      </c>
      <c r="F229" t="str">
        <f t="shared" si="7"/>
        <v>180086</v>
      </c>
      <c r="G229" t="s">
        <v>1758</v>
      </c>
    </row>
    <row r="230" spans="1:7" x14ac:dyDescent="0.25">
      <c r="A230" s="7" t="s">
        <v>640</v>
      </c>
      <c r="B230" s="3" t="s">
        <v>641</v>
      </c>
      <c r="C230" s="5">
        <v>14348.8</v>
      </c>
      <c r="E230" t="str">
        <f t="shared" si="6"/>
        <v>180084</v>
      </c>
      <c r="F230" t="str">
        <f t="shared" si="7"/>
        <v>180084</v>
      </c>
      <c r="G230" t="s">
        <v>1760</v>
      </c>
    </row>
    <row r="231" spans="1:7" x14ac:dyDescent="0.25">
      <c r="A231" s="7" t="s">
        <v>1233</v>
      </c>
      <c r="B231" s="3" t="s">
        <v>1234</v>
      </c>
      <c r="C231" s="5">
        <v>739200.16</v>
      </c>
      <c r="E231" t="str">
        <f t="shared" si="6"/>
        <v>180072</v>
      </c>
      <c r="F231" t="str">
        <f t="shared" si="7"/>
        <v>180072</v>
      </c>
      <c r="G231" t="s">
        <v>1762</v>
      </c>
    </row>
    <row r="232" spans="1:7" x14ac:dyDescent="0.25">
      <c r="A232" s="7" t="s">
        <v>1231</v>
      </c>
      <c r="B232" s="3" t="s">
        <v>1232</v>
      </c>
      <c r="C232" s="5">
        <v>305758.71000000002</v>
      </c>
      <c r="E232" t="str">
        <f t="shared" si="6"/>
        <v>180070</v>
      </c>
      <c r="F232" t="str">
        <f t="shared" si="7"/>
        <v>180070</v>
      </c>
      <c r="G232" t="s">
        <v>1764</v>
      </c>
    </row>
    <row r="233" spans="1:7" x14ac:dyDescent="0.25">
      <c r="A233" s="7" t="s">
        <v>638</v>
      </c>
      <c r="B233" s="3" t="s">
        <v>639</v>
      </c>
      <c r="C233" s="5">
        <v>163888.48000000001</v>
      </c>
      <c r="E233" t="str">
        <f t="shared" si="6"/>
        <v>180068</v>
      </c>
      <c r="F233" t="str">
        <f t="shared" si="7"/>
        <v>180068</v>
      </c>
      <c r="G233" t="s">
        <v>1766</v>
      </c>
    </row>
    <row r="234" spans="1:7" x14ac:dyDescent="0.25">
      <c r="A234" s="7" t="s">
        <v>1229</v>
      </c>
      <c r="B234" s="3" t="s">
        <v>1230</v>
      </c>
      <c r="C234" s="5">
        <v>36554.730000000003</v>
      </c>
      <c r="E234" t="str">
        <f t="shared" si="6"/>
        <v>180067</v>
      </c>
      <c r="F234" t="str">
        <f t="shared" si="7"/>
        <v>180067</v>
      </c>
      <c r="G234" t="s">
        <v>1768</v>
      </c>
    </row>
    <row r="235" spans="1:7" x14ac:dyDescent="0.25">
      <c r="A235" s="7" t="s">
        <v>636</v>
      </c>
      <c r="B235" s="3" t="s">
        <v>637</v>
      </c>
      <c r="C235" s="5">
        <v>30042.53</v>
      </c>
      <c r="E235" t="str">
        <f t="shared" si="6"/>
        <v>180063</v>
      </c>
      <c r="F235" t="str">
        <f t="shared" si="7"/>
        <v>180063</v>
      </c>
      <c r="G235" t="s">
        <v>1770</v>
      </c>
    </row>
    <row r="236" spans="1:7" x14ac:dyDescent="0.25">
      <c r="A236" s="7" t="s">
        <v>186</v>
      </c>
      <c r="B236" s="3" t="s">
        <v>187</v>
      </c>
      <c r="C236" s="5">
        <v>1372632.57</v>
      </c>
      <c r="E236" t="str">
        <f t="shared" si="6"/>
        <v>180059</v>
      </c>
      <c r="F236" t="str">
        <f t="shared" si="7"/>
        <v>180059</v>
      </c>
      <c r="G236" t="s">
        <v>1772</v>
      </c>
    </row>
    <row r="237" spans="1:7" x14ac:dyDescent="0.25">
      <c r="A237" s="7" t="s">
        <v>414</v>
      </c>
      <c r="B237" s="3" t="s">
        <v>415</v>
      </c>
      <c r="C237" s="5">
        <v>1663600.88</v>
      </c>
      <c r="E237" t="str">
        <f t="shared" si="6"/>
        <v>180058</v>
      </c>
      <c r="F237" t="str">
        <f t="shared" si="7"/>
        <v>180058</v>
      </c>
      <c r="G237" t="s">
        <v>1774</v>
      </c>
    </row>
    <row r="238" spans="1:7" x14ac:dyDescent="0.25">
      <c r="A238" s="7" t="s">
        <v>1031</v>
      </c>
      <c r="B238" s="3" t="s">
        <v>1032</v>
      </c>
      <c r="C238" s="5">
        <v>176499.61</v>
      </c>
      <c r="E238" t="str">
        <f t="shared" si="6"/>
        <v>180057</v>
      </c>
      <c r="F238" t="str">
        <f t="shared" si="7"/>
        <v>180057</v>
      </c>
      <c r="G238" t="s">
        <v>1776</v>
      </c>
    </row>
    <row r="239" spans="1:7" x14ac:dyDescent="0.25">
      <c r="A239" s="7" t="s">
        <v>1025</v>
      </c>
      <c r="B239" s="3" t="s">
        <v>1026</v>
      </c>
      <c r="C239" s="5">
        <v>342311.16</v>
      </c>
      <c r="E239" t="str">
        <f t="shared" si="6"/>
        <v>180048</v>
      </c>
      <c r="F239" t="str">
        <f t="shared" si="7"/>
        <v>180048</v>
      </c>
      <c r="G239" t="s">
        <v>1782</v>
      </c>
    </row>
    <row r="240" spans="1:7" x14ac:dyDescent="0.25">
      <c r="A240" s="7" t="s">
        <v>634</v>
      </c>
      <c r="B240" s="3" t="s">
        <v>635</v>
      </c>
      <c r="C240" s="5">
        <v>749134.51</v>
      </c>
      <c r="E240" t="str">
        <f t="shared" si="6"/>
        <v>180045</v>
      </c>
      <c r="F240" t="str">
        <f t="shared" si="7"/>
        <v>180045</v>
      </c>
      <c r="G240" t="s">
        <v>1784</v>
      </c>
    </row>
    <row r="241" spans="1:7" x14ac:dyDescent="0.25">
      <c r="A241" s="7" t="s">
        <v>184</v>
      </c>
      <c r="B241" s="3" t="s">
        <v>185</v>
      </c>
      <c r="C241" s="5">
        <v>8582.08</v>
      </c>
      <c r="E241" t="str">
        <f t="shared" si="6"/>
        <v>180044</v>
      </c>
      <c r="F241" t="str">
        <f t="shared" si="7"/>
        <v>180044</v>
      </c>
      <c r="G241" t="s">
        <v>1786</v>
      </c>
    </row>
    <row r="242" spans="1:7" x14ac:dyDescent="0.25">
      <c r="A242" s="7" t="s">
        <v>632</v>
      </c>
      <c r="B242" s="3" t="s">
        <v>633</v>
      </c>
      <c r="C242" s="5">
        <v>35733.31</v>
      </c>
      <c r="E242" t="str">
        <f t="shared" si="6"/>
        <v>180042</v>
      </c>
      <c r="F242" t="str">
        <f t="shared" si="7"/>
        <v>180042</v>
      </c>
      <c r="G242" t="s">
        <v>1790</v>
      </c>
    </row>
    <row r="243" spans="1:7" x14ac:dyDescent="0.25">
      <c r="A243" s="7" t="s">
        <v>630</v>
      </c>
      <c r="B243" s="3" t="s">
        <v>631</v>
      </c>
      <c r="C243" s="5">
        <v>649906.06000000006</v>
      </c>
      <c r="E243" t="str">
        <f t="shared" si="6"/>
        <v>180035</v>
      </c>
      <c r="F243" t="str">
        <f t="shared" si="7"/>
        <v>180035</v>
      </c>
      <c r="G243" t="s">
        <v>1794</v>
      </c>
    </row>
    <row r="244" spans="1:7" x14ac:dyDescent="0.25">
      <c r="A244" s="7" t="s">
        <v>628</v>
      </c>
      <c r="B244" s="3" t="s">
        <v>629</v>
      </c>
      <c r="C244" s="5">
        <v>990550.51</v>
      </c>
      <c r="E244" t="str">
        <f t="shared" si="6"/>
        <v>180030</v>
      </c>
      <c r="F244" t="str">
        <f t="shared" si="7"/>
        <v>180030</v>
      </c>
      <c r="G244" t="s">
        <v>1798</v>
      </c>
    </row>
    <row r="245" spans="1:7" x14ac:dyDescent="0.25">
      <c r="A245" s="7" t="s">
        <v>626</v>
      </c>
      <c r="B245" s="3" t="s">
        <v>627</v>
      </c>
      <c r="C245" s="5">
        <v>42007.9</v>
      </c>
      <c r="E245" t="str">
        <f t="shared" si="6"/>
        <v>180029</v>
      </c>
      <c r="F245" t="str">
        <f t="shared" si="7"/>
        <v>180029</v>
      </c>
      <c r="G245" t="s">
        <v>1800</v>
      </c>
    </row>
    <row r="246" spans="1:7" x14ac:dyDescent="0.25">
      <c r="A246" s="7" t="s">
        <v>624</v>
      </c>
      <c r="B246" s="3" t="s">
        <v>625</v>
      </c>
      <c r="C246" s="5">
        <v>-3779.12</v>
      </c>
      <c r="E246" t="str">
        <f t="shared" si="6"/>
        <v>180026</v>
      </c>
      <c r="F246" t="str">
        <f t="shared" si="7"/>
        <v>180026</v>
      </c>
      <c r="G246" t="s">
        <v>1802</v>
      </c>
    </row>
    <row r="247" spans="1:7" x14ac:dyDescent="0.25">
      <c r="A247" s="7" t="s">
        <v>622</v>
      </c>
      <c r="B247" s="3" t="s">
        <v>623</v>
      </c>
      <c r="C247" s="5">
        <v>408854.13</v>
      </c>
      <c r="E247" t="str">
        <f t="shared" si="6"/>
        <v>180011</v>
      </c>
      <c r="F247" t="str">
        <f t="shared" si="7"/>
        <v>180011</v>
      </c>
      <c r="G247" t="s">
        <v>1804</v>
      </c>
    </row>
    <row r="248" spans="1:7" x14ac:dyDescent="0.25">
      <c r="A248" s="7" t="s">
        <v>1227</v>
      </c>
      <c r="B248" s="3" t="s">
        <v>1228</v>
      </c>
      <c r="C248" s="5">
        <v>3147560.69</v>
      </c>
      <c r="E248" t="str">
        <f t="shared" si="6"/>
        <v>180006</v>
      </c>
      <c r="F248" t="str">
        <f t="shared" si="7"/>
        <v>180006</v>
      </c>
      <c r="G248" t="s">
        <v>1806</v>
      </c>
    </row>
    <row r="249" spans="1:7" x14ac:dyDescent="0.25">
      <c r="A249" s="7" t="s">
        <v>1021</v>
      </c>
      <c r="B249" s="3" t="s">
        <v>1022</v>
      </c>
      <c r="C249" s="5">
        <v>17303.82</v>
      </c>
      <c r="E249" t="str">
        <f t="shared" si="6"/>
        <v>170206</v>
      </c>
      <c r="F249" t="str">
        <f t="shared" si="7"/>
        <v>170206</v>
      </c>
      <c r="G249" t="s">
        <v>1808</v>
      </c>
    </row>
    <row r="250" spans="1:7" x14ac:dyDescent="0.25">
      <c r="A250" s="7" t="s">
        <v>1019</v>
      </c>
      <c r="B250" s="3" t="s">
        <v>1020</v>
      </c>
      <c r="C250" s="5">
        <v>14929.14</v>
      </c>
      <c r="E250" t="str">
        <f t="shared" si="6"/>
        <v>170205</v>
      </c>
      <c r="F250" t="str">
        <f t="shared" si="7"/>
        <v>170205</v>
      </c>
      <c r="G250" t="s">
        <v>1810</v>
      </c>
    </row>
    <row r="251" spans="1:7" x14ac:dyDescent="0.25">
      <c r="A251" s="7" t="s">
        <v>1017</v>
      </c>
      <c r="B251" s="3" t="s">
        <v>1018</v>
      </c>
      <c r="C251" s="5">
        <v>13962.26</v>
      </c>
      <c r="E251" t="str">
        <f t="shared" si="6"/>
        <v>170204</v>
      </c>
      <c r="F251" t="str">
        <f t="shared" si="7"/>
        <v>170204</v>
      </c>
      <c r="G251" t="s">
        <v>1812</v>
      </c>
    </row>
    <row r="252" spans="1:7" x14ac:dyDescent="0.25">
      <c r="A252" s="7" t="s">
        <v>1015</v>
      </c>
      <c r="B252" s="3" t="s">
        <v>1016</v>
      </c>
      <c r="C252" s="5">
        <v>13603.35</v>
      </c>
      <c r="E252" t="str">
        <f t="shared" si="6"/>
        <v>170203</v>
      </c>
      <c r="F252" t="str">
        <f t="shared" si="7"/>
        <v>170203</v>
      </c>
      <c r="G252" t="s">
        <v>1814</v>
      </c>
    </row>
    <row r="253" spans="1:7" x14ac:dyDescent="0.25">
      <c r="A253" s="7" t="s">
        <v>1013</v>
      </c>
      <c r="B253" s="3" t="s">
        <v>1014</v>
      </c>
      <c r="C253" s="5">
        <v>19393.95</v>
      </c>
      <c r="E253" t="str">
        <f t="shared" si="6"/>
        <v>170202</v>
      </c>
      <c r="F253" t="str">
        <f t="shared" si="7"/>
        <v>170202</v>
      </c>
      <c r="G253" t="s">
        <v>1816</v>
      </c>
    </row>
    <row r="254" spans="1:7" x14ac:dyDescent="0.25">
      <c r="A254" s="7" t="s">
        <v>1011</v>
      </c>
      <c r="B254" s="3" t="s">
        <v>1012</v>
      </c>
      <c r="C254" s="5">
        <v>66062.960000000006</v>
      </c>
      <c r="E254" t="str">
        <f t="shared" si="6"/>
        <v>170201</v>
      </c>
      <c r="F254" t="str">
        <f t="shared" si="7"/>
        <v>170201</v>
      </c>
      <c r="G254" t="s">
        <v>1818</v>
      </c>
    </row>
    <row r="255" spans="1:7" x14ac:dyDescent="0.25">
      <c r="A255" s="7" t="s">
        <v>1225</v>
      </c>
      <c r="B255" s="3" t="s">
        <v>1226</v>
      </c>
      <c r="C255" s="5">
        <v>15298.68</v>
      </c>
      <c r="E255" t="str">
        <f t="shared" si="6"/>
        <v>170200</v>
      </c>
      <c r="F255" t="str">
        <f t="shared" si="7"/>
        <v>170200</v>
      </c>
      <c r="G255" t="s">
        <v>1820</v>
      </c>
    </row>
    <row r="256" spans="1:7" x14ac:dyDescent="0.25">
      <c r="A256" s="7" t="s">
        <v>1009</v>
      </c>
      <c r="B256" s="3" t="s">
        <v>1010</v>
      </c>
      <c r="C256" s="5">
        <v>37234.839999999997</v>
      </c>
      <c r="E256" t="str">
        <f t="shared" si="6"/>
        <v>170197</v>
      </c>
      <c r="F256" t="str">
        <f t="shared" si="7"/>
        <v>170197</v>
      </c>
      <c r="G256" t="s">
        <v>1822</v>
      </c>
    </row>
    <row r="257" spans="1:7" x14ac:dyDescent="0.25">
      <c r="A257" s="7" t="s">
        <v>1007</v>
      </c>
      <c r="B257" s="3" t="s">
        <v>1008</v>
      </c>
      <c r="C257" s="5">
        <v>11656.39</v>
      </c>
      <c r="E257" t="str">
        <f t="shared" si="6"/>
        <v>170196</v>
      </c>
      <c r="F257" t="str">
        <f t="shared" si="7"/>
        <v>170196</v>
      </c>
      <c r="G257" t="s">
        <v>1824</v>
      </c>
    </row>
    <row r="258" spans="1:7" x14ac:dyDescent="0.25">
      <c r="A258" s="7" t="s">
        <v>1005</v>
      </c>
      <c r="B258" s="3" t="s">
        <v>1006</v>
      </c>
      <c r="C258" s="5">
        <v>9564.42</v>
      </c>
      <c r="E258" t="str">
        <f t="shared" si="6"/>
        <v>170195</v>
      </c>
      <c r="F258" t="str">
        <f t="shared" si="7"/>
        <v>170195</v>
      </c>
      <c r="G258" t="s">
        <v>1826</v>
      </c>
    </row>
    <row r="259" spans="1:7" x14ac:dyDescent="0.25">
      <c r="A259" s="7" t="s">
        <v>182</v>
      </c>
      <c r="B259" s="3" t="s">
        <v>183</v>
      </c>
      <c r="C259" s="5">
        <v>61553.81</v>
      </c>
      <c r="E259" t="str">
        <f t="shared" si="6"/>
        <v>170194</v>
      </c>
      <c r="F259" t="str">
        <f t="shared" si="7"/>
        <v>170194</v>
      </c>
      <c r="G259" t="s">
        <v>1828</v>
      </c>
    </row>
    <row r="260" spans="1:7" x14ac:dyDescent="0.25">
      <c r="A260" s="7" t="s">
        <v>1003</v>
      </c>
      <c r="B260" s="3" t="s">
        <v>1004</v>
      </c>
      <c r="C260" s="5">
        <v>12224.38</v>
      </c>
      <c r="E260" t="str">
        <f t="shared" si="6"/>
        <v>170193</v>
      </c>
      <c r="F260" t="str">
        <f t="shared" si="7"/>
        <v>170193</v>
      </c>
      <c r="G260" t="s">
        <v>1830</v>
      </c>
    </row>
    <row r="261" spans="1:7" x14ac:dyDescent="0.25">
      <c r="A261" s="7" t="s">
        <v>1001</v>
      </c>
      <c r="B261" s="3" t="s">
        <v>1002</v>
      </c>
      <c r="C261" s="5">
        <v>5393.77</v>
      </c>
      <c r="E261" t="str">
        <f t="shared" si="6"/>
        <v>170192</v>
      </c>
      <c r="F261" t="str">
        <f t="shared" si="7"/>
        <v>170192</v>
      </c>
      <c r="G261" t="s">
        <v>1832</v>
      </c>
    </row>
    <row r="262" spans="1:7" x14ac:dyDescent="0.25">
      <c r="A262" s="7" t="s">
        <v>999</v>
      </c>
      <c r="B262" s="3" t="s">
        <v>1000</v>
      </c>
      <c r="C262" s="5">
        <v>14760.37</v>
      </c>
      <c r="E262" t="str">
        <f t="shared" ref="E262:E325" si="8">LEFT(B262,6)</f>
        <v>170191</v>
      </c>
      <c r="F262" t="str">
        <f t="shared" ref="F262:F325" si="9">RIGHT(A262,6)</f>
        <v>170191</v>
      </c>
      <c r="G262" t="s">
        <v>1834</v>
      </c>
    </row>
    <row r="263" spans="1:7" x14ac:dyDescent="0.25">
      <c r="A263" s="7" t="s">
        <v>997</v>
      </c>
      <c r="B263" s="3" t="s">
        <v>998</v>
      </c>
      <c r="C263" s="5">
        <v>17327.41</v>
      </c>
      <c r="E263" t="str">
        <f t="shared" si="8"/>
        <v>170190</v>
      </c>
      <c r="F263" t="str">
        <f t="shared" si="9"/>
        <v>170190</v>
      </c>
      <c r="G263" t="s">
        <v>1836</v>
      </c>
    </row>
    <row r="264" spans="1:7" x14ac:dyDescent="0.25">
      <c r="A264" s="7" t="s">
        <v>995</v>
      </c>
      <c r="B264" s="3" t="s">
        <v>996</v>
      </c>
      <c r="C264" s="5">
        <v>13937.7</v>
      </c>
      <c r="E264" t="str">
        <f t="shared" si="8"/>
        <v>170189</v>
      </c>
      <c r="F264" t="str">
        <f t="shared" si="9"/>
        <v>170189</v>
      </c>
      <c r="G264" t="s">
        <v>1838</v>
      </c>
    </row>
    <row r="265" spans="1:7" x14ac:dyDescent="0.25">
      <c r="A265" s="7" t="s">
        <v>993</v>
      </c>
      <c r="B265" s="3" t="s">
        <v>994</v>
      </c>
      <c r="C265" s="5">
        <v>16798.43</v>
      </c>
      <c r="E265" t="str">
        <f t="shared" si="8"/>
        <v>170188</v>
      </c>
      <c r="F265" t="str">
        <f t="shared" si="9"/>
        <v>170188</v>
      </c>
      <c r="G265" t="s">
        <v>1840</v>
      </c>
    </row>
    <row r="266" spans="1:7" x14ac:dyDescent="0.25">
      <c r="A266" s="7" t="s">
        <v>991</v>
      </c>
      <c r="B266" s="3" t="s">
        <v>992</v>
      </c>
      <c r="C266" s="5">
        <v>18295.05</v>
      </c>
      <c r="E266" t="str">
        <f t="shared" si="8"/>
        <v>170187</v>
      </c>
      <c r="F266" t="str">
        <f t="shared" si="9"/>
        <v>170187</v>
      </c>
      <c r="G266" t="s">
        <v>1842</v>
      </c>
    </row>
    <row r="267" spans="1:7" x14ac:dyDescent="0.25">
      <c r="A267" s="7" t="s">
        <v>989</v>
      </c>
      <c r="B267" s="3" t="s">
        <v>990</v>
      </c>
      <c r="C267" s="5">
        <v>9985.6200000000008</v>
      </c>
      <c r="E267" t="str">
        <f t="shared" si="8"/>
        <v>170186</v>
      </c>
      <c r="F267" t="str">
        <f t="shared" si="9"/>
        <v>170186</v>
      </c>
      <c r="G267" t="s">
        <v>1844</v>
      </c>
    </row>
    <row r="268" spans="1:7" x14ac:dyDescent="0.25">
      <c r="A268" s="7" t="s">
        <v>987</v>
      </c>
      <c r="B268" s="3" t="s">
        <v>988</v>
      </c>
      <c r="C268" s="5">
        <v>252807.29</v>
      </c>
      <c r="E268" t="str">
        <f t="shared" si="8"/>
        <v>170185</v>
      </c>
      <c r="F268" t="str">
        <f t="shared" si="9"/>
        <v>170185</v>
      </c>
      <c r="G268" t="s">
        <v>1846</v>
      </c>
    </row>
    <row r="269" spans="1:7" x14ac:dyDescent="0.25">
      <c r="A269" s="7" t="s">
        <v>985</v>
      </c>
      <c r="B269" s="3" t="s">
        <v>986</v>
      </c>
      <c r="C269" s="5">
        <v>1679018.02</v>
      </c>
      <c r="E269" t="str">
        <f t="shared" si="8"/>
        <v>170183</v>
      </c>
      <c r="F269" t="str">
        <f t="shared" si="9"/>
        <v>170183</v>
      </c>
      <c r="G269" t="s">
        <v>1848</v>
      </c>
    </row>
    <row r="270" spans="1:7" x14ac:dyDescent="0.25">
      <c r="A270" s="7" t="s">
        <v>983</v>
      </c>
      <c r="B270" s="3" t="s">
        <v>984</v>
      </c>
      <c r="C270" s="5">
        <v>58178.38</v>
      </c>
      <c r="E270" t="str">
        <f t="shared" si="8"/>
        <v>170182</v>
      </c>
      <c r="F270" t="str">
        <f t="shared" si="9"/>
        <v>170182</v>
      </c>
      <c r="G270" t="s">
        <v>1850</v>
      </c>
    </row>
    <row r="271" spans="1:7" x14ac:dyDescent="0.25">
      <c r="A271" s="7" t="s">
        <v>981</v>
      </c>
      <c r="B271" s="3" t="s">
        <v>982</v>
      </c>
      <c r="C271" s="5">
        <v>17366.46</v>
      </c>
      <c r="E271" t="str">
        <f t="shared" si="8"/>
        <v>170178</v>
      </c>
      <c r="F271" t="str">
        <f t="shared" si="9"/>
        <v>170178</v>
      </c>
      <c r="G271" t="s">
        <v>1852</v>
      </c>
    </row>
    <row r="272" spans="1:7" x14ac:dyDescent="0.25">
      <c r="A272" s="7" t="s">
        <v>180</v>
      </c>
      <c r="B272" s="3" t="s">
        <v>181</v>
      </c>
      <c r="C272" s="5">
        <v>21629.66</v>
      </c>
      <c r="E272" t="str">
        <f t="shared" si="8"/>
        <v>170173</v>
      </c>
      <c r="F272" t="str">
        <f t="shared" si="9"/>
        <v>170173</v>
      </c>
      <c r="G272" t="s">
        <v>1854</v>
      </c>
    </row>
    <row r="273" spans="1:7" x14ac:dyDescent="0.25">
      <c r="A273" s="7" t="s">
        <v>979</v>
      </c>
      <c r="B273" s="3" t="s">
        <v>980</v>
      </c>
      <c r="C273" s="5">
        <v>44306.52</v>
      </c>
      <c r="E273" t="str">
        <f t="shared" si="8"/>
        <v>170172</v>
      </c>
      <c r="F273" t="str">
        <f t="shared" si="9"/>
        <v>170172</v>
      </c>
      <c r="G273" t="s">
        <v>1856</v>
      </c>
    </row>
    <row r="274" spans="1:7" x14ac:dyDescent="0.25">
      <c r="A274" s="7" t="s">
        <v>977</v>
      </c>
      <c r="B274" s="3" t="s">
        <v>978</v>
      </c>
      <c r="C274" s="5">
        <v>9974.08</v>
      </c>
      <c r="E274" t="str">
        <f t="shared" si="8"/>
        <v>170171</v>
      </c>
      <c r="F274" t="str">
        <f t="shared" si="9"/>
        <v>170171</v>
      </c>
      <c r="G274" t="s">
        <v>1858</v>
      </c>
    </row>
    <row r="275" spans="1:7" x14ac:dyDescent="0.25">
      <c r="A275" s="7" t="s">
        <v>408</v>
      </c>
      <c r="B275" s="3" t="s">
        <v>409</v>
      </c>
      <c r="C275" s="5">
        <v>9550.64</v>
      </c>
      <c r="E275" t="str">
        <f t="shared" si="8"/>
        <v>170170</v>
      </c>
      <c r="F275" t="str">
        <f t="shared" si="9"/>
        <v>170170</v>
      </c>
      <c r="G275" t="s">
        <v>1860</v>
      </c>
    </row>
    <row r="276" spans="1:7" x14ac:dyDescent="0.25">
      <c r="A276" s="7" t="s">
        <v>975</v>
      </c>
      <c r="B276" s="3" t="s">
        <v>976</v>
      </c>
      <c r="C276" s="5">
        <v>96694.83</v>
      </c>
      <c r="E276" t="str">
        <f t="shared" si="8"/>
        <v>170168</v>
      </c>
      <c r="F276" t="str">
        <f t="shared" si="9"/>
        <v>170168</v>
      </c>
      <c r="G276" t="s">
        <v>1862</v>
      </c>
    </row>
    <row r="277" spans="1:7" x14ac:dyDescent="0.25">
      <c r="A277" s="7" t="s">
        <v>973</v>
      </c>
      <c r="B277" s="3" t="s">
        <v>974</v>
      </c>
      <c r="C277" s="5">
        <v>82884.570000000007</v>
      </c>
      <c r="E277" t="str">
        <f t="shared" si="8"/>
        <v>170167</v>
      </c>
      <c r="F277" t="str">
        <f t="shared" si="9"/>
        <v>170167</v>
      </c>
      <c r="G277" t="s">
        <v>1864</v>
      </c>
    </row>
    <row r="278" spans="1:7" x14ac:dyDescent="0.25">
      <c r="A278" s="7" t="s">
        <v>971</v>
      </c>
      <c r="B278" s="3" t="s">
        <v>972</v>
      </c>
      <c r="C278" s="5">
        <v>14086.11</v>
      </c>
      <c r="E278" t="str">
        <f t="shared" si="8"/>
        <v>170166</v>
      </c>
      <c r="F278" t="str">
        <f t="shared" si="9"/>
        <v>170166</v>
      </c>
      <c r="G278" t="s">
        <v>1866</v>
      </c>
    </row>
    <row r="279" spans="1:7" x14ac:dyDescent="0.25">
      <c r="A279" s="7" t="s">
        <v>406</v>
      </c>
      <c r="B279" s="3" t="s">
        <v>407</v>
      </c>
      <c r="C279" s="5">
        <v>71791.28</v>
      </c>
      <c r="E279" t="str">
        <f t="shared" si="8"/>
        <v>170162</v>
      </c>
      <c r="F279" t="str">
        <f t="shared" si="9"/>
        <v>170162</v>
      </c>
      <c r="G279" t="s">
        <v>1868</v>
      </c>
    </row>
    <row r="280" spans="1:7" x14ac:dyDescent="0.25">
      <c r="A280" s="7" t="s">
        <v>969</v>
      </c>
      <c r="B280" s="3" t="s">
        <v>970</v>
      </c>
      <c r="C280" s="5">
        <v>171843.84</v>
      </c>
      <c r="E280" t="str">
        <f t="shared" si="8"/>
        <v>170161</v>
      </c>
      <c r="F280" t="str">
        <f t="shared" si="9"/>
        <v>170161</v>
      </c>
      <c r="G280" t="s">
        <v>1870</v>
      </c>
    </row>
    <row r="281" spans="1:7" x14ac:dyDescent="0.25">
      <c r="A281" s="7" t="s">
        <v>620</v>
      </c>
      <c r="B281" s="3" t="s">
        <v>621</v>
      </c>
      <c r="C281" s="5">
        <v>8570.02</v>
      </c>
      <c r="E281" t="str">
        <f t="shared" si="8"/>
        <v>170159</v>
      </c>
      <c r="F281" t="str">
        <f t="shared" si="9"/>
        <v>170159</v>
      </c>
      <c r="G281" t="s">
        <v>1872</v>
      </c>
    </row>
    <row r="282" spans="1:7" x14ac:dyDescent="0.25">
      <c r="A282" s="7" t="s">
        <v>404</v>
      </c>
      <c r="B282" s="3" t="s">
        <v>405</v>
      </c>
      <c r="C282" s="5">
        <v>12581.63</v>
      </c>
      <c r="E282" t="str">
        <f t="shared" si="8"/>
        <v>170158</v>
      </c>
      <c r="F282" t="str">
        <f t="shared" si="9"/>
        <v>170158</v>
      </c>
      <c r="G282" t="s">
        <v>1874</v>
      </c>
    </row>
    <row r="283" spans="1:7" x14ac:dyDescent="0.25">
      <c r="A283" s="7" t="s">
        <v>178</v>
      </c>
      <c r="B283" s="3" t="s">
        <v>179</v>
      </c>
      <c r="C283" s="5">
        <v>28027.31</v>
      </c>
      <c r="E283" t="str">
        <f t="shared" si="8"/>
        <v>170157</v>
      </c>
      <c r="F283" t="str">
        <f t="shared" si="9"/>
        <v>170157</v>
      </c>
      <c r="G283" t="s">
        <v>1876</v>
      </c>
    </row>
    <row r="284" spans="1:7" x14ac:dyDescent="0.25">
      <c r="A284" s="7" t="s">
        <v>618</v>
      </c>
      <c r="B284" s="3" t="s">
        <v>619</v>
      </c>
      <c r="C284" s="5">
        <v>179642.37</v>
      </c>
      <c r="E284" t="str">
        <f t="shared" si="8"/>
        <v>170154</v>
      </c>
      <c r="F284" t="str">
        <f t="shared" si="9"/>
        <v>170154</v>
      </c>
      <c r="G284" t="s">
        <v>1878</v>
      </c>
    </row>
    <row r="285" spans="1:7" x14ac:dyDescent="0.25">
      <c r="A285" s="7" t="s">
        <v>1223</v>
      </c>
      <c r="B285" s="3" t="s">
        <v>1224</v>
      </c>
      <c r="C285" s="5">
        <v>13198.54</v>
      </c>
      <c r="E285" t="str">
        <f t="shared" si="8"/>
        <v>170153</v>
      </c>
      <c r="F285" t="str">
        <f t="shared" si="9"/>
        <v>170153</v>
      </c>
      <c r="G285" t="s">
        <v>1880</v>
      </c>
    </row>
    <row r="286" spans="1:7" x14ac:dyDescent="0.25">
      <c r="A286" s="7" t="s">
        <v>1221</v>
      </c>
      <c r="B286" s="3" t="s">
        <v>1222</v>
      </c>
      <c r="C286" s="5">
        <v>14982.73</v>
      </c>
      <c r="E286" t="str">
        <f t="shared" si="8"/>
        <v>170152</v>
      </c>
      <c r="F286" t="str">
        <f t="shared" si="9"/>
        <v>170152</v>
      </c>
      <c r="G286" t="s">
        <v>1882</v>
      </c>
    </row>
    <row r="287" spans="1:7" x14ac:dyDescent="0.25">
      <c r="A287" s="7" t="s">
        <v>402</v>
      </c>
      <c r="B287" s="3" t="s">
        <v>403</v>
      </c>
      <c r="C287" s="5">
        <v>169177.61</v>
      </c>
      <c r="E287" t="str">
        <f t="shared" si="8"/>
        <v>170150</v>
      </c>
      <c r="F287" t="str">
        <f t="shared" si="9"/>
        <v>170150</v>
      </c>
      <c r="G287" t="s">
        <v>1884</v>
      </c>
    </row>
    <row r="288" spans="1:7" x14ac:dyDescent="0.25">
      <c r="A288" s="7" t="s">
        <v>176</v>
      </c>
      <c r="B288" s="3" t="s">
        <v>177</v>
      </c>
      <c r="C288" s="5">
        <v>54885.33</v>
      </c>
      <c r="E288" t="str">
        <f t="shared" si="8"/>
        <v>170149</v>
      </c>
      <c r="F288" t="str">
        <f t="shared" si="9"/>
        <v>170149</v>
      </c>
      <c r="G288" t="s">
        <v>1886</v>
      </c>
    </row>
    <row r="289" spans="1:7" x14ac:dyDescent="0.25">
      <c r="A289" s="7" t="s">
        <v>400</v>
      </c>
      <c r="B289" s="3" t="s">
        <v>401</v>
      </c>
      <c r="C289" s="5">
        <v>54373.25</v>
      </c>
      <c r="E289" t="str">
        <f t="shared" si="8"/>
        <v>170148</v>
      </c>
      <c r="F289" t="str">
        <f t="shared" si="9"/>
        <v>170148</v>
      </c>
      <c r="G289" t="s">
        <v>1888</v>
      </c>
    </row>
    <row r="290" spans="1:7" x14ac:dyDescent="0.25">
      <c r="A290" s="7" t="s">
        <v>616</v>
      </c>
      <c r="B290" s="3" t="s">
        <v>617</v>
      </c>
      <c r="C290" s="5">
        <v>58907.32</v>
      </c>
      <c r="E290" t="str">
        <f t="shared" si="8"/>
        <v>170146</v>
      </c>
      <c r="F290" t="str">
        <f t="shared" si="9"/>
        <v>170146</v>
      </c>
      <c r="G290" t="s">
        <v>1890</v>
      </c>
    </row>
    <row r="291" spans="1:7" x14ac:dyDescent="0.25">
      <c r="A291" s="7" t="s">
        <v>967</v>
      </c>
      <c r="B291" s="3" t="s">
        <v>968</v>
      </c>
      <c r="C291" s="5">
        <v>99110.65</v>
      </c>
      <c r="E291" t="str">
        <f t="shared" si="8"/>
        <v>170145</v>
      </c>
      <c r="F291" t="str">
        <f t="shared" si="9"/>
        <v>170145</v>
      </c>
      <c r="G291" t="s">
        <v>1892</v>
      </c>
    </row>
    <row r="292" spans="1:7" x14ac:dyDescent="0.25">
      <c r="A292" s="7" t="s">
        <v>965</v>
      </c>
      <c r="B292" s="3" t="s">
        <v>966</v>
      </c>
      <c r="C292" s="5">
        <v>14590.34</v>
      </c>
      <c r="E292" t="str">
        <f t="shared" si="8"/>
        <v>170144</v>
      </c>
      <c r="F292" t="str">
        <f t="shared" si="9"/>
        <v>170144</v>
      </c>
      <c r="G292" t="s">
        <v>1894</v>
      </c>
    </row>
    <row r="293" spans="1:7" x14ac:dyDescent="0.25">
      <c r="A293" s="7" t="s">
        <v>1219</v>
      </c>
      <c r="B293" s="3" t="s">
        <v>1220</v>
      </c>
      <c r="C293" s="5">
        <v>49792.11</v>
      </c>
      <c r="E293" t="str">
        <f t="shared" si="8"/>
        <v>170140</v>
      </c>
      <c r="F293" t="str">
        <f t="shared" si="9"/>
        <v>170140</v>
      </c>
      <c r="G293" t="s">
        <v>1896</v>
      </c>
    </row>
    <row r="294" spans="1:7" x14ac:dyDescent="0.25">
      <c r="A294" s="7" t="s">
        <v>963</v>
      </c>
      <c r="B294" s="3" t="s">
        <v>964</v>
      </c>
      <c r="C294" s="5">
        <v>16223.25</v>
      </c>
      <c r="E294" t="str">
        <f t="shared" si="8"/>
        <v>170139</v>
      </c>
      <c r="F294" t="str">
        <f t="shared" si="9"/>
        <v>170139</v>
      </c>
      <c r="G294" t="s">
        <v>1898</v>
      </c>
    </row>
    <row r="295" spans="1:7" x14ac:dyDescent="0.25">
      <c r="A295" s="7" t="s">
        <v>961</v>
      </c>
      <c r="B295" s="3" t="s">
        <v>962</v>
      </c>
      <c r="C295" s="5">
        <v>25538.63</v>
      </c>
      <c r="E295" t="str">
        <f t="shared" si="8"/>
        <v>170135</v>
      </c>
      <c r="F295" t="str">
        <f t="shared" si="9"/>
        <v>170135</v>
      </c>
      <c r="G295" t="s">
        <v>1900</v>
      </c>
    </row>
    <row r="296" spans="1:7" x14ac:dyDescent="0.25">
      <c r="A296" s="7" t="s">
        <v>1217</v>
      </c>
      <c r="B296" s="3" t="s">
        <v>1218</v>
      </c>
      <c r="C296" s="5">
        <v>5133.3500000000004</v>
      </c>
      <c r="E296" t="str">
        <f t="shared" si="8"/>
        <v>170132</v>
      </c>
      <c r="F296" t="str">
        <f t="shared" si="9"/>
        <v>170132</v>
      </c>
      <c r="G296" t="s">
        <v>1902</v>
      </c>
    </row>
    <row r="297" spans="1:7" x14ac:dyDescent="0.25">
      <c r="A297" s="7" t="s">
        <v>398</v>
      </c>
      <c r="B297" s="3" t="s">
        <v>399</v>
      </c>
      <c r="C297" s="5">
        <v>31132.240000000002</v>
      </c>
      <c r="E297" t="str">
        <f t="shared" si="8"/>
        <v>170131</v>
      </c>
      <c r="F297" t="str">
        <f t="shared" si="9"/>
        <v>170131</v>
      </c>
      <c r="G297" t="s">
        <v>1904</v>
      </c>
    </row>
    <row r="298" spans="1:7" x14ac:dyDescent="0.25">
      <c r="A298" s="7" t="s">
        <v>174</v>
      </c>
      <c r="B298" s="3" t="s">
        <v>175</v>
      </c>
      <c r="C298" s="5">
        <v>24017.07</v>
      </c>
      <c r="E298" t="str">
        <f t="shared" si="8"/>
        <v>170130</v>
      </c>
      <c r="F298" t="str">
        <f t="shared" si="9"/>
        <v>170130</v>
      </c>
      <c r="G298" t="s">
        <v>1906</v>
      </c>
    </row>
    <row r="299" spans="1:7" x14ac:dyDescent="0.25">
      <c r="A299" s="7" t="s">
        <v>959</v>
      </c>
      <c r="B299" s="3" t="s">
        <v>960</v>
      </c>
      <c r="C299" s="5">
        <v>59404.27</v>
      </c>
      <c r="E299" t="str">
        <f t="shared" si="8"/>
        <v>170128</v>
      </c>
      <c r="F299" t="str">
        <f t="shared" si="9"/>
        <v>170128</v>
      </c>
      <c r="G299" t="s">
        <v>1908</v>
      </c>
    </row>
    <row r="300" spans="1:7" x14ac:dyDescent="0.25">
      <c r="A300" s="7" t="s">
        <v>957</v>
      </c>
      <c r="B300" s="3" t="s">
        <v>958</v>
      </c>
      <c r="C300" s="5">
        <v>10533.65</v>
      </c>
      <c r="E300" t="str">
        <f t="shared" si="8"/>
        <v>170127</v>
      </c>
      <c r="F300" t="str">
        <f t="shared" si="9"/>
        <v>170127</v>
      </c>
      <c r="G300" t="s">
        <v>1910</v>
      </c>
    </row>
    <row r="301" spans="1:7" x14ac:dyDescent="0.25">
      <c r="A301" s="7" t="s">
        <v>955</v>
      </c>
      <c r="B301" s="3" t="s">
        <v>956</v>
      </c>
      <c r="C301" s="5">
        <v>21045.63</v>
      </c>
      <c r="E301" t="str">
        <f t="shared" si="8"/>
        <v>170125</v>
      </c>
      <c r="F301" t="str">
        <f t="shared" si="9"/>
        <v>170125</v>
      </c>
      <c r="G301" t="s">
        <v>1912</v>
      </c>
    </row>
    <row r="302" spans="1:7" x14ac:dyDescent="0.25">
      <c r="A302" s="7" t="s">
        <v>953</v>
      </c>
      <c r="B302" s="3" t="s">
        <v>954</v>
      </c>
      <c r="C302" s="5">
        <v>12721.74</v>
      </c>
      <c r="E302" t="str">
        <f t="shared" si="8"/>
        <v>170124</v>
      </c>
      <c r="F302" t="str">
        <f t="shared" si="9"/>
        <v>170124</v>
      </c>
      <c r="G302" t="s">
        <v>1914</v>
      </c>
    </row>
    <row r="303" spans="1:7" x14ac:dyDescent="0.25">
      <c r="A303" s="7" t="s">
        <v>172</v>
      </c>
      <c r="B303" s="3" t="s">
        <v>173</v>
      </c>
      <c r="C303" s="5">
        <v>24109.67</v>
      </c>
      <c r="E303" t="str">
        <f t="shared" si="8"/>
        <v>170123</v>
      </c>
      <c r="F303" t="str">
        <f t="shared" si="9"/>
        <v>170123</v>
      </c>
      <c r="G303" t="s">
        <v>1916</v>
      </c>
    </row>
    <row r="304" spans="1:7" x14ac:dyDescent="0.25">
      <c r="A304" s="7" t="s">
        <v>396</v>
      </c>
      <c r="B304" s="3" t="s">
        <v>397</v>
      </c>
      <c r="C304" s="5">
        <v>39254.76</v>
      </c>
      <c r="E304" t="str">
        <f t="shared" si="8"/>
        <v>170122</v>
      </c>
      <c r="F304" t="str">
        <f t="shared" si="9"/>
        <v>170122</v>
      </c>
      <c r="G304" t="s">
        <v>1918</v>
      </c>
    </row>
    <row r="305" spans="1:7" x14ac:dyDescent="0.25">
      <c r="A305" s="7" t="s">
        <v>170</v>
      </c>
      <c r="B305" s="3" t="s">
        <v>171</v>
      </c>
      <c r="C305" s="5">
        <v>94953.34</v>
      </c>
      <c r="E305" t="str">
        <f t="shared" si="8"/>
        <v>170120</v>
      </c>
      <c r="F305" t="str">
        <f t="shared" si="9"/>
        <v>170120</v>
      </c>
      <c r="G305" t="s">
        <v>1920</v>
      </c>
    </row>
    <row r="306" spans="1:7" x14ac:dyDescent="0.25">
      <c r="A306" s="7" t="s">
        <v>168</v>
      </c>
      <c r="B306" s="3" t="s">
        <v>169</v>
      </c>
      <c r="C306" s="5">
        <v>17939.95</v>
      </c>
      <c r="E306" t="str">
        <f t="shared" si="8"/>
        <v>170117</v>
      </c>
      <c r="F306" t="str">
        <f t="shared" si="9"/>
        <v>170117</v>
      </c>
      <c r="G306" t="s">
        <v>1922</v>
      </c>
    </row>
    <row r="307" spans="1:7" x14ac:dyDescent="0.25">
      <c r="A307" s="7" t="s">
        <v>394</v>
      </c>
      <c r="B307" s="3" t="s">
        <v>395</v>
      </c>
      <c r="C307" s="5">
        <v>24382.16</v>
      </c>
      <c r="E307" t="str">
        <f t="shared" si="8"/>
        <v>170116</v>
      </c>
      <c r="F307" t="str">
        <f t="shared" si="9"/>
        <v>170116</v>
      </c>
      <c r="G307" t="s">
        <v>1924</v>
      </c>
    </row>
    <row r="308" spans="1:7" x14ac:dyDescent="0.25">
      <c r="A308" s="7" t="s">
        <v>951</v>
      </c>
      <c r="B308" s="3" t="s">
        <v>952</v>
      </c>
      <c r="C308" s="5">
        <v>35019.58</v>
      </c>
      <c r="E308" t="str">
        <f t="shared" si="8"/>
        <v>170115</v>
      </c>
      <c r="F308" t="str">
        <f t="shared" si="9"/>
        <v>170115</v>
      </c>
      <c r="G308" t="s">
        <v>1926</v>
      </c>
    </row>
    <row r="309" spans="1:7" x14ac:dyDescent="0.25">
      <c r="A309" s="7" t="s">
        <v>166</v>
      </c>
      <c r="B309" s="3" t="s">
        <v>167</v>
      </c>
      <c r="C309" s="5">
        <v>41059.33</v>
      </c>
      <c r="E309" t="str">
        <f t="shared" si="8"/>
        <v>170114</v>
      </c>
      <c r="F309" t="str">
        <f t="shared" si="9"/>
        <v>170114</v>
      </c>
      <c r="G309" t="s">
        <v>1928</v>
      </c>
    </row>
    <row r="310" spans="1:7" x14ac:dyDescent="0.25">
      <c r="A310" s="7" t="s">
        <v>392</v>
      </c>
      <c r="B310" s="3" t="s">
        <v>393</v>
      </c>
      <c r="C310" s="5">
        <v>42551.7</v>
      </c>
      <c r="E310" t="str">
        <f t="shared" si="8"/>
        <v>170113</v>
      </c>
      <c r="F310" t="str">
        <f t="shared" si="9"/>
        <v>170113</v>
      </c>
      <c r="G310" t="s">
        <v>1930</v>
      </c>
    </row>
    <row r="311" spans="1:7" x14ac:dyDescent="0.25">
      <c r="A311" s="7" t="s">
        <v>390</v>
      </c>
      <c r="B311" s="3" t="s">
        <v>391</v>
      </c>
      <c r="C311" s="5">
        <v>2031161.69</v>
      </c>
      <c r="E311" t="str">
        <f t="shared" si="8"/>
        <v>170108</v>
      </c>
      <c r="F311" t="str">
        <f t="shared" si="9"/>
        <v>170108</v>
      </c>
      <c r="G311" t="s">
        <v>1932</v>
      </c>
    </row>
    <row r="312" spans="1:7" x14ac:dyDescent="0.25">
      <c r="A312" s="7" t="s">
        <v>949</v>
      </c>
      <c r="B312" s="3" t="s">
        <v>950</v>
      </c>
      <c r="C312" s="5">
        <v>16477.3</v>
      </c>
      <c r="E312" t="str">
        <f t="shared" si="8"/>
        <v>170107</v>
      </c>
      <c r="F312" t="str">
        <f t="shared" si="9"/>
        <v>170107</v>
      </c>
      <c r="G312" t="s">
        <v>1934</v>
      </c>
    </row>
    <row r="313" spans="1:7" x14ac:dyDescent="0.25">
      <c r="A313" s="7" t="s">
        <v>164</v>
      </c>
      <c r="B313" s="3" t="s">
        <v>165</v>
      </c>
      <c r="C313" s="5">
        <v>87747.09</v>
      </c>
      <c r="E313" t="str">
        <f t="shared" si="8"/>
        <v>170104</v>
      </c>
      <c r="F313" t="str">
        <f t="shared" si="9"/>
        <v>170104</v>
      </c>
      <c r="G313" t="s">
        <v>1936</v>
      </c>
    </row>
    <row r="314" spans="1:7" x14ac:dyDescent="0.25">
      <c r="A314" s="7" t="s">
        <v>388</v>
      </c>
      <c r="B314" s="3" t="s">
        <v>389</v>
      </c>
      <c r="C314" s="5">
        <v>75251.62</v>
      </c>
      <c r="E314" t="str">
        <f t="shared" si="8"/>
        <v>170103</v>
      </c>
      <c r="F314" t="str">
        <f t="shared" si="9"/>
        <v>170103</v>
      </c>
      <c r="G314" t="s">
        <v>1938</v>
      </c>
    </row>
    <row r="315" spans="1:7" x14ac:dyDescent="0.25">
      <c r="A315" s="7" t="s">
        <v>947</v>
      </c>
      <c r="B315" s="3" t="s">
        <v>948</v>
      </c>
      <c r="C315" s="5">
        <v>130283.31</v>
      </c>
      <c r="E315" t="str">
        <f t="shared" si="8"/>
        <v>170102</v>
      </c>
      <c r="F315" t="str">
        <f t="shared" si="9"/>
        <v>170102</v>
      </c>
      <c r="G315" t="s">
        <v>1940</v>
      </c>
    </row>
    <row r="316" spans="1:7" x14ac:dyDescent="0.25">
      <c r="A316" s="7" t="s">
        <v>945</v>
      </c>
      <c r="B316" s="3" t="s">
        <v>946</v>
      </c>
      <c r="C316" s="5">
        <v>111009.5</v>
      </c>
      <c r="E316" t="str">
        <f t="shared" si="8"/>
        <v>170098</v>
      </c>
      <c r="F316" t="str">
        <f t="shared" si="9"/>
        <v>170098</v>
      </c>
      <c r="G316" t="s">
        <v>1942</v>
      </c>
    </row>
    <row r="317" spans="1:7" x14ac:dyDescent="0.25">
      <c r="A317" s="7" t="s">
        <v>386</v>
      </c>
      <c r="B317" s="3" t="s">
        <v>387</v>
      </c>
      <c r="C317" s="5">
        <v>223769.92</v>
      </c>
      <c r="E317" t="str">
        <f t="shared" si="8"/>
        <v>170095</v>
      </c>
      <c r="F317" t="str">
        <f t="shared" si="9"/>
        <v>170095</v>
      </c>
      <c r="G317" t="s">
        <v>1944</v>
      </c>
    </row>
    <row r="318" spans="1:7" x14ac:dyDescent="0.25">
      <c r="A318" s="7" t="s">
        <v>614</v>
      </c>
      <c r="B318" s="3" t="s">
        <v>615</v>
      </c>
      <c r="C318" s="5">
        <v>152522.82999999999</v>
      </c>
      <c r="E318" t="str">
        <f t="shared" si="8"/>
        <v>170093</v>
      </c>
      <c r="F318" t="str">
        <f t="shared" si="9"/>
        <v>170093</v>
      </c>
      <c r="G318" t="s">
        <v>1946</v>
      </c>
    </row>
    <row r="319" spans="1:7" x14ac:dyDescent="0.25">
      <c r="A319" s="7" t="s">
        <v>384</v>
      </c>
      <c r="B319" s="3" t="s">
        <v>385</v>
      </c>
      <c r="C319" s="5">
        <v>143969.32999999999</v>
      </c>
      <c r="E319" t="str">
        <f t="shared" si="8"/>
        <v>170092</v>
      </c>
      <c r="F319" t="str">
        <f t="shared" si="9"/>
        <v>170092</v>
      </c>
      <c r="G319" t="s">
        <v>1948</v>
      </c>
    </row>
    <row r="320" spans="1:7" x14ac:dyDescent="0.25">
      <c r="A320" s="7" t="s">
        <v>382</v>
      </c>
      <c r="B320" s="3" t="s">
        <v>383</v>
      </c>
      <c r="C320" s="5">
        <v>211077.33</v>
      </c>
      <c r="E320" t="str">
        <f t="shared" si="8"/>
        <v>170091</v>
      </c>
      <c r="F320" t="str">
        <f t="shared" si="9"/>
        <v>170091</v>
      </c>
      <c r="G320" t="s">
        <v>1950</v>
      </c>
    </row>
    <row r="321" spans="1:7" x14ac:dyDescent="0.25">
      <c r="A321" s="7" t="s">
        <v>162</v>
      </c>
      <c r="B321" s="3" t="s">
        <v>163</v>
      </c>
      <c r="C321" s="5">
        <v>247150.76</v>
      </c>
      <c r="E321" t="str">
        <f t="shared" si="8"/>
        <v>170090</v>
      </c>
      <c r="F321" t="str">
        <f t="shared" si="9"/>
        <v>170090</v>
      </c>
      <c r="G321" t="s">
        <v>1952</v>
      </c>
    </row>
    <row r="322" spans="1:7" x14ac:dyDescent="0.25">
      <c r="A322" s="7" t="s">
        <v>380</v>
      </c>
      <c r="B322" s="3" t="s">
        <v>381</v>
      </c>
      <c r="C322" s="5">
        <v>166602.1</v>
      </c>
      <c r="E322" t="str">
        <f t="shared" si="8"/>
        <v>170089</v>
      </c>
      <c r="F322" t="str">
        <f t="shared" si="9"/>
        <v>170089</v>
      </c>
      <c r="G322" t="s">
        <v>1954</v>
      </c>
    </row>
    <row r="323" spans="1:7" x14ac:dyDescent="0.25">
      <c r="A323" s="7" t="s">
        <v>943</v>
      </c>
      <c r="B323" s="3" t="s">
        <v>944</v>
      </c>
      <c r="C323" s="5">
        <v>149876.41</v>
      </c>
      <c r="E323" t="str">
        <f t="shared" si="8"/>
        <v>170084</v>
      </c>
      <c r="F323" t="str">
        <f t="shared" si="9"/>
        <v>170084</v>
      </c>
      <c r="G323" t="s">
        <v>1956</v>
      </c>
    </row>
    <row r="324" spans="1:7" x14ac:dyDescent="0.25">
      <c r="A324" s="7" t="s">
        <v>160</v>
      </c>
      <c r="B324" s="3" t="s">
        <v>161</v>
      </c>
      <c r="C324" s="5">
        <v>23185.05</v>
      </c>
      <c r="E324" t="str">
        <f t="shared" si="8"/>
        <v>170083</v>
      </c>
      <c r="F324" t="str">
        <f t="shared" si="9"/>
        <v>170083</v>
      </c>
      <c r="G324" t="s">
        <v>1958</v>
      </c>
    </row>
    <row r="325" spans="1:7" x14ac:dyDescent="0.25">
      <c r="A325" s="7" t="s">
        <v>378</v>
      </c>
      <c r="B325" s="3" t="s">
        <v>379</v>
      </c>
      <c r="C325" s="5">
        <v>62738.34</v>
      </c>
      <c r="E325" t="str">
        <f t="shared" si="8"/>
        <v>170082</v>
      </c>
      <c r="F325" t="str">
        <f t="shared" si="9"/>
        <v>170082</v>
      </c>
      <c r="G325" t="s">
        <v>1960</v>
      </c>
    </row>
    <row r="326" spans="1:7" x14ac:dyDescent="0.25">
      <c r="A326" s="7" t="s">
        <v>158</v>
      </c>
      <c r="B326" s="3" t="s">
        <v>159</v>
      </c>
      <c r="C326" s="5">
        <v>8606.42</v>
      </c>
      <c r="E326" t="str">
        <f t="shared" ref="E326:E389" si="10">LEFT(B326,6)</f>
        <v>170081</v>
      </c>
      <c r="F326" t="str">
        <f t="shared" ref="F326:F389" si="11">RIGHT(A326,6)</f>
        <v>170081</v>
      </c>
      <c r="G326" t="s">
        <v>1962</v>
      </c>
    </row>
    <row r="327" spans="1:7" x14ac:dyDescent="0.25">
      <c r="A327" s="7" t="s">
        <v>376</v>
      </c>
      <c r="B327" s="3" t="s">
        <v>377</v>
      </c>
      <c r="C327" s="5">
        <v>21180.3</v>
      </c>
      <c r="E327" t="str">
        <f t="shared" si="10"/>
        <v>170080</v>
      </c>
      <c r="F327" t="str">
        <f t="shared" si="11"/>
        <v>170080</v>
      </c>
      <c r="G327" t="s">
        <v>1964</v>
      </c>
    </row>
    <row r="328" spans="1:7" x14ac:dyDescent="0.25">
      <c r="A328" s="7" t="s">
        <v>156</v>
      </c>
      <c r="B328" s="3" t="s">
        <v>157</v>
      </c>
      <c r="C328" s="5">
        <v>368560.32</v>
      </c>
      <c r="E328" t="str">
        <f t="shared" si="10"/>
        <v>170079</v>
      </c>
      <c r="F328" t="str">
        <f t="shared" si="11"/>
        <v>170079</v>
      </c>
      <c r="G328" t="s">
        <v>1966</v>
      </c>
    </row>
    <row r="329" spans="1:7" x14ac:dyDescent="0.25">
      <c r="A329" s="7" t="s">
        <v>154</v>
      </c>
      <c r="B329" s="3" t="s">
        <v>155</v>
      </c>
      <c r="C329" s="5">
        <v>258044.07</v>
      </c>
      <c r="E329" t="str">
        <f t="shared" si="10"/>
        <v>170077</v>
      </c>
      <c r="F329" t="str">
        <f t="shared" si="11"/>
        <v>170077</v>
      </c>
      <c r="G329" t="s">
        <v>1968</v>
      </c>
    </row>
    <row r="330" spans="1:7" x14ac:dyDescent="0.25">
      <c r="A330" s="7" t="s">
        <v>1215</v>
      </c>
      <c r="B330" s="3" t="s">
        <v>1216</v>
      </c>
      <c r="C330" s="5">
        <v>278321.61</v>
      </c>
      <c r="E330" t="str">
        <f t="shared" si="10"/>
        <v>170070</v>
      </c>
      <c r="F330" t="str">
        <f t="shared" si="11"/>
        <v>170070</v>
      </c>
      <c r="G330" t="s">
        <v>1970</v>
      </c>
    </row>
    <row r="331" spans="1:7" x14ac:dyDescent="0.25">
      <c r="A331" s="7" t="s">
        <v>374</v>
      </c>
      <c r="B331" s="3" t="s">
        <v>375</v>
      </c>
      <c r="C331" s="5">
        <v>20824.990000000002</v>
      </c>
      <c r="E331" t="str">
        <f t="shared" si="10"/>
        <v>170067</v>
      </c>
      <c r="F331" t="str">
        <f t="shared" si="11"/>
        <v>170067</v>
      </c>
      <c r="G331" t="s">
        <v>1972</v>
      </c>
    </row>
    <row r="332" spans="1:7" x14ac:dyDescent="0.25">
      <c r="A332" s="7" t="s">
        <v>152</v>
      </c>
      <c r="B332" s="3" t="s">
        <v>153</v>
      </c>
      <c r="C332" s="5">
        <v>1081780.6200000001</v>
      </c>
      <c r="E332" t="str">
        <f t="shared" si="10"/>
        <v>170066</v>
      </c>
      <c r="F332" t="str">
        <f t="shared" si="11"/>
        <v>170066</v>
      </c>
      <c r="G332" t="s">
        <v>1974</v>
      </c>
    </row>
    <row r="333" spans="1:7" x14ac:dyDescent="0.25">
      <c r="A333" s="7" t="s">
        <v>372</v>
      </c>
      <c r="B333" s="3" t="s">
        <v>373</v>
      </c>
      <c r="C333" s="5">
        <v>1000933.84</v>
      </c>
      <c r="E333" t="str">
        <f t="shared" si="10"/>
        <v>170065</v>
      </c>
      <c r="F333" t="str">
        <f t="shared" si="11"/>
        <v>170065</v>
      </c>
      <c r="G333" t="s">
        <v>1976</v>
      </c>
    </row>
    <row r="334" spans="1:7" x14ac:dyDescent="0.25">
      <c r="A334" s="7" t="s">
        <v>941</v>
      </c>
      <c r="B334" s="3" t="s">
        <v>942</v>
      </c>
      <c r="C334" s="5">
        <v>52775.31</v>
      </c>
      <c r="E334" t="str">
        <f t="shared" si="10"/>
        <v>170064</v>
      </c>
      <c r="F334" t="str">
        <f t="shared" si="11"/>
        <v>170064</v>
      </c>
      <c r="G334" t="s">
        <v>1978</v>
      </c>
    </row>
    <row r="335" spans="1:7" x14ac:dyDescent="0.25">
      <c r="A335" s="7" t="s">
        <v>150</v>
      </c>
      <c r="B335" s="3" t="s">
        <v>151</v>
      </c>
      <c r="C335" s="5">
        <v>133044.01</v>
      </c>
      <c r="E335" t="str">
        <f t="shared" si="10"/>
        <v>170063</v>
      </c>
      <c r="F335" t="str">
        <f t="shared" si="11"/>
        <v>170063</v>
      </c>
      <c r="G335" t="s">
        <v>1980</v>
      </c>
    </row>
    <row r="336" spans="1:7" x14ac:dyDescent="0.25">
      <c r="A336" s="7" t="s">
        <v>612</v>
      </c>
      <c r="B336" s="3" t="s">
        <v>613</v>
      </c>
      <c r="C336" s="5">
        <v>1111122.48</v>
      </c>
      <c r="E336" t="str">
        <f t="shared" si="10"/>
        <v>170062</v>
      </c>
      <c r="F336" t="str">
        <f t="shared" si="11"/>
        <v>170062</v>
      </c>
      <c r="G336" t="s">
        <v>1982</v>
      </c>
    </row>
    <row r="337" spans="1:7" x14ac:dyDescent="0.25">
      <c r="A337" s="7" t="s">
        <v>148</v>
      </c>
      <c r="B337" s="3" t="s">
        <v>149</v>
      </c>
      <c r="C337" s="5">
        <v>1053104.48</v>
      </c>
      <c r="E337" t="str">
        <f t="shared" si="10"/>
        <v>170061</v>
      </c>
      <c r="F337" t="str">
        <f t="shared" si="11"/>
        <v>170061</v>
      </c>
      <c r="G337" t="s">
        <v>1984</v>
      </c>
    </row>
    <row r="338" spans="1:7" x14ac:dyDescent="0.25">
      <c r="A338" s="7" t="s">
        <v>939</v>
      </c>
      <c r="B338" s="3" t="s">
        <v>940</v>
      </c>
      <c r="C338" s="5">
        <v>203275.42</v>
      </c>
      <c r="E338" t="str">
        <f t="shared" si="10"/>
        <v>170060</v>
      </c>
      <c r="F338" t="str">
        <f t="shared" si="11"/>
        <v>170060</v>
      </c>
      <c r="G338" t="s">
        <v>1986</v>
      </c>
    </row>
    <row r="339" spans="1:7" x14ac:dyDescent="0.25">
      <c r="A339" s="7" t="s">
        <v>935</v>
      </c>
      <c r="B339" s="3" t="s">
        <v>936</v>
      </c>
      <c r="C339" s="5">
        <v>119512.59</v>
      </c>
      <c r="E339" t="str">
        <f t="shared" si="10"/>
        <v>170057</v>
      </c>
      <c r="F339" t="str">
        <f t="shared" si="11"/>
        <v>170057</v>
      </c>
      <c r="G339" t="s">
        <v>1990</v>
      </c>
    </row>
    <row r="340" spans="1:7" x14ac:dyDescent="0.25">
      <c r="A340" s="7" t="s">
        <v>933</v>
      </c>
      <c r="B340" s="3" t="s">
        <v>934</v>
      </c>
      <c r="C340" s="5">
        <v>651616.77</v>
      </c>
      <c r="E340" t="str">
        <f t="shared" si="10"/>
        <v>170056</v>
      </c>
      <c r="F340" t="str">
        <f t="shared" si="11"/>
        <v>170056</v>
      </c>
      <c r="G340" t="s">
        <v>1992</v>
      </c>
    </row>
    <row r="341" spans="1:7" x14ac:dyDescent="0.25">
      <c r="A341" s="7" t="s">
        <v>370</v>
      </c>
      <c r="B341" s="3" t="s">
        <v>371</v>
      </c>
      <c r="C341" s="5">
        <v>27635.52</v>
      </c>
      <c r="E341" t="str">
        <f t="shared" si="10"/>
        <v>170052</v>
      </c>
      <c r="F341" t="str">
        <f t="shared" si="11"/>
        <v>170052</v>
      </c>
      <c r="G341" t="s">
        <v>1994</v>
      </c>
    </row>
    <row r="342" spans="1:7" x14ac:dyDescent="0.25">
      <c r="A342" s="7" t="s">
        <v>368</v>
      </c>
      <c r="B342" s="3" t="s">
        <v>369</v>
      </c>
      <c r="C342" s="5">
        <v>134922.54999999999</v>
      </c>
      <c r="E342" t="str">
        <f t="shared" si="10"/>
        <v>170045</v>
      </c>
      <c r="F342" t="str">
        <f t="shared" si="11"/>
        <v>170045</v>
      </c>
      <c r="G342" t="s">
        <v>1996</v>
      </c>
    </row>
    <row r="343" spans="1:7" x14ac:dyDescent="0.25">
      <c r="A343" s="7" t="s">
        <v>1213</v>
      </c>
      <c r="B343" s="3" t="s">
        <v>1214</v>
      </c>
      <c r="C343" s="5">
        <v>575970.37</v>
      </c>
      <c r="E343" t="str">
        <f t="shared" si="10"/>
        <v>170043</v>
      </c>
      <c r="F343" t="str">
        <f t="shared" si="11"/>
        <v>170043</v>
      </c>
      <c r="G343" t="s">
        <v>1998</v>
      </c>
    </row>
    <row r="344" spans="1:7" x14ac:dyDescent="0.25">
      <c r="A344" s="7" t="s">
        <v>1211</v>
      </c>
      <c r="B344" s="3" t="s">
        <v>1212</v>
      </c>
      <c r="C344" s="5">
        <v>25870.76</v>
      </c>
      <c r="E344" t="str">
        <f t="shared" si="10"/>
        <v>170042</v>
      </c>
      <c r="F344" t="str">
        <f t="shared" si="11"/>
        <v>170042</v>
      </c>
      <c r="G344" t="s">
        <v>2000</v>
      </c>
    </row>
    <row r="345" spans="1:7" x14ac:dyDescent="0.25">
      <c r="A345" s="7" t="s">
        <v>1209</v>
      </c>
      <c r="B345" s="3" t="s">
        <v>1210</v>
      </c>
      <c r="C345" s="5">
        <v>3389565.97</v>
      </c>
      <c r="E345" t="str">
        <f t="shared" si="10"/>
        <v>170041</v>
      </c>
      <c r="F345" t="str">
        <f t="shared" si="11"/>
        <v>170041</v>
      </c>
      <c r="G345" t="s">
        <v>2002</v>
      </c>
    </row>
    <row r="346" spans="1:7" x14ac:dyDescent="0.25">
      <c r="A346" s="7" t="s">
        <v>366</v>
      </c>
      <c r="B346" s="3" t="s">
        <v>367</v>
      </c>
      <c r="C346" s="5">
        <v>502197.99</v>
      </c>
      <c r="E346" t="str">
        <f t="shared" si="10"/>
        <v>170040</v>
      </c>
      <c r="F346" t="str">
        <f t="shared" si="11"/>
        <v>170040</v>
      </c>
      <c r="G346" t="s">
        <v>2004</v>
      </c>
    </row>
    <row r="347" spans="1:7" x14ac:dyDescent="0.25">
      <c r="A347" s="7" t="s">
        <v>364</v>
      </c>
      <c r="B347" s="3" t="s">
        <v>365</v>
      </c>
      <c r="C347" s="5">
        <v>623254.71</v>
      </c>
      <c r="E347" t="str">
        <f t="shared" si="10"/>
        <v>170037</v>
      </c>
      <c r="F347" t="str">
        <f t="shared" si="11"/>
        <v>170037</v>
      </c>
      <c r="G347" t="s">
        <v>2006</v>
      </c>
    </row>
    <row r="348" spans="1:7" x14ac:dyDescent="0.25">
      <c r="A348" s="7" t="s">
        <v>362</v>
      </c>
      <c r="B348" s="3" t="s">
        <v>363</v>
      </c>
      <c r="C348" s="5">
        <v>145203.47</v>
      </c>
      <c r="E348" t="str">
        <f t="shared" si="10"/>
        <v>170032</v>
      </c>
      <c r="F348" t="str">
        <f t="shared" si="11"/>
        <v>170032</v>
      </c>
      <c r="G348" t="s">
        <v>2008</v>
      </c>
    </row>
    <row r="349" spans="1:7" x14ac:dyDescent="0.25">
      <c r="A349" s="7" t="s">
        <v>360</v>
      </c>
      <c r="B349" s="3" t="s">
        <v>361</v>
      </c>
      <c r="C349" s="5">
        <v>260686.96</v>
      </c>
      <c r="E349" t="str">
        <f t="shared" si="10"/>
        <v>170029</v>
      </c>
      <c r="F349" t="str">
        <f t="shared" si="11"/>
        <v>170029</v>
      </c>
      <c r="G349" t="s">
        <v>2010</v>
      </c>
    </row>
    <row r="350" spans="1:7" x14ac:dyDescent="0.25">
      <c r="A350" s="7" t="s">
        <v>358</v>
      </c>
      <c r="B350" s="3" t="s">
        <v>359</v>
      </c>
      <c r="C350" s="5">
        <v>248655.38</v>
      </c>
      <c r="E350" t="str">
        <f t="shared" si="10"/>
        <v>170028</v>
      </c>
      <c r="F350" t="str">
        <f t="shared" si="11"/>
        <v>170028</v>
      </c>
      <c r="G350" t="s">
        <v>2012</v>
      </c>
    </row>
    <row r="351" spans="1:7" x14ac:dyDescent="0.25">
      <c r="A351" s="7" t="s">
        <v>146</v>
      </c>
      <c r="B351" s="3" t="s">
        <v>147</v>
      </c>
      <c r="C351" s="5">
        <v>103081.41</v>
      </c>
      <c r="E351" t="str">
        <f t="shared" si="10"/>
        <v>170017</v>
      </c>
      <c r="F351" t="str">
        <f t="shared" si="11"/>
        <v>170017</v>
      </c>
      <c r="G351" t="s">
        <v>2014</v>
      </c>
    </row>
    <row r="352" spans="1:7" x14ac:dyDescent="0.25">
      <c r="A352" s="7" t="s">
        <v>144</v>
      </c>
      <c r="B352" s="3" t="s">
        <v>145</v>
      </c>
      <c r="C352" s="5">
        <v>333627.95</v>
      </c>
      <c r="E352" t="str">
        <f t="shared" si="10"/>
        <v>170015</v>
      </c>
      <c r="F352" t="str">
        <f t="shared" si="11"/>
        <v>170015</v>
      </c>
      <c r="G352" t="s">
        <v>2016</v>
      </c>
    </row>
    <row r="353" spans="1:7" x14ac:dyDescent="0.25">
      <c r="A353" s="7" t="s">
        <v>142</v>
      </c>
      <c r="B353" s="3" t="s">
        <v>143</v>
      </c>
      <c r="C353" s="5">
        <v>374419.44</v>
      </c>
      <c r="E353" t="str">
        <f t="shared" si="10"/>
        <v>170014</v>
      </c>
      <c r="F353" t="str">
        <f t="shared" si="11"/>
        <v>170014</v>
      </c>
      <c r="G353" t="s">
        <v>2018</v>
      </c>
    </row>
    <row r="354" spans="1:7" x14ac:dyDescent="0.25">
      <c r="A354" s="7" t="s">
        <v>931</v>
      </c>
      <c r="B354" s="3" t="s">
        <v>932</v>
      </c>
      <c r="C354" s="5">
        <v>27144.35</v>
      </c>
      <c r="E354" t="str">
        <f t="shared" si="10"/>
        <v>170012</v>
      </c>
      <c r="F354" t="str">
        <f t="shared" si="11"/>
        <v>170012</v>
      </c>
      <c r="G354" t="s">
        <v>2020</v>
      </c>
    </row>
    <row r="355" spans="1:7" x14ac:dyDescent="0.25">
      <c r="A355" s="7" t="s">
        <v>140</v>
      </c>
      <c r="B355" s="3" t="s">
        <v>141</v>
      </c>
      <c r="C355" s="5">
        <v>97900.12</v>
      </c>
      <c r="E355" t="str">
        <f t="shared" si="10"/>
        <v>170010</v>
      </c>
      <c r="F355" t="str">
        <f t="shared" si="11"/>
        <v>170010</v>
      </c>
      <c r="G355" t="s">
        <v>2022</v>
      </c>
    </row>
    <row r="356" spans="1:7" x14ac:dyDescent="0.25">
      <c r="A356" s="7" t="s">
        <v>138</v>
      </c>
      <c r="B356" s="3" t="s">
        <v>139</v>
      </c>
      <c r="C356" s="5">
        <v>421698.67</v>
      </c>
      <c r="E356" t="str">
        <f t="shared" si="10"/>
        <v>170009</v>
      </c>
      <c r="F356" t="str">
        <f t="shared" si="11"/>
        <v>170009</v>
      </c>
      <c r="G356" t="s">
        <v>2024</v>
      </c>
    </row>
    <row r="357" spans="1:7" x14ac:dyDescent="0.25">
      <c r="A357" s="7" t="s">
        <v>929</v>
      </c>
      <c r="B357" s="3" t="s">
        <v>930</v>
      </c>
      <c r="C357" s="5">
        <v>173796.91</v>
      </c>
      <c r="E357" t="str">
        <f t="shared" si="10"/>
        <v>170008</v>
      </c>
      <c r="F357" t="str">
        <f t="shared" si="11"/>
        <v>170008</v>
      </c>
      <c r="G357" t="s">
        <v>2026</v>
      </c>
    </row>
    <row r="358" spans="1:7" x14ac:dyDescent="0.25">
      <c r="A358" s="7" t="s">
        <v>136</v>
      </c>
      <c r="B358" s="3" t="s">
        <v>137</v>
      </c>
      <c r="C358" s="5">
        <v>252619.24</v>
      </c>
      <c r="E358" t="str">
        <f t="shared" si="10"/>
        <v>170002</v>
      </c>
      <c r="F358" t="str">
        <f t="shared" si="11"/>
        <v>170002</v>
      </c>
      <c r="G358" t="s">
        <v>2030</v>
      </c>
    </row>
    <row r="359" spans="1:7" x14ac:dyDescent="0.25">
      <c r="A359" s="7" t="s">
        <v>610</v>
      </c>
      <c r="B359" s="3" t="s">
        <v>611</v>
      </c>
      <c r="C359" s="5">
        <v>3037272.03</v>
      </c>
      <c r="E359" t="str">
        <f t="shared" si="10"/>
        <v>160278</v>
      </c>
      <c r="F359" t="str">
        <f t="shared" si="11"/>
        <v>160278</v>
      </c>
      <c r="G359" t="s">
        <v>2032</v>
      </c>
    </row>
    <row r="360" spans="1:7" x14ac:dyDescent="0.25">
      <c r="A360" s="7" t="s">
        <v>925</v>
      </c>
      <c r="B360" s="3" t="s">
        <v>926</v>
      </c>
      <c r="C360" s="5">
        <v>43051.85</v>
      </c>
      <c r="E360" t="str">
        <f t="shared" si="10"/>
        <v>160277</v>
      </c>
      <c r="F360" t="str">
        <f t="shared" si="11"/>
        <v>160277</v>
      </c>
      <c r="G360" t="s">
        <v>2034</v>
      </c>
    </row>
    <row r="361" spans="1:7" x14ac:dyDescent="0.25">
      <c r="A361" s="7" t="s">
        <v>923</v>
      </c>
      <c r="B361" s="3" t="s">
        <v>924</v>
      </c>
      <c r="C361" s="5">
        <v>18489.990000000002</v>
      </c>
      <c r="E361" t="str">
        <f t="shared" si="10"/>
        <v>160276</v>
      </c>
      <c r="F361" t="str">
        <f t="shared" si="11"/>
        <v>160276</v>
      </c>
      <c r="G361" t="s">
        <v>2036</v>
      </c>
    </row>
    <row r="362" spans="1:7" x14ac:dyDescent="0.25">
      <c r="A362" s="7" t="s">
        <v>134</v>
      </c>
      <c r="B362" s="3" t="s">
        <v>135</v>
      </c>
      <c r="C362" s="5">
        <v>70307.64</v>
      </c>
      <c r="E362" t="str">
        <f t="shared" si="10"/>
        <v>160275</v>
      </c>
      <c r="F362" t="str">
        <f t="shared" si="11"/>
        <v>160275</v>
      </c>
      <c r="G362" t="s">
        <v>2038</v>
      </c>
    </row>
    <row r="363" spans="1:7" x14ac:dyDescent="0.25">
      <c r="A363" s="7" t="s">
        <v>608</v>
      </c>
      <c r="B363" s="3" t="s">
        <v>609</v>
      </c>
      <c r="C363" s="5">
        <v>217012.92</v>
      </c>
      <c r="E363" t="str">
        <f t="shared" si="10"/>
        <v>160274</v>
      </c>
      <c r="F363" t="str">
        <f t="shared" si="11"/>
        <v>160274</v>
      </c>
      <c r="G363" t="s">
        <v>2040</v>
      </c>
    </row>
    <row r="364" spans="1:7" x14ac:dyDescent="0.25">
      <c r="A364" s="7" t="s">
        <v>921</v>
      </c>
      <c r="B364" s="3" t="s">
        <v>922</v>
      </c>
      <c r="C364" s="5">
        <v>7188.41</v>
      </c>
      <c r="E364" t="str">
        <f t="shared" si="10"/>
        <v>160272</v>
      </c>
      <c r="F364" t="str">
        <f t="shared" si="11"/>
        <v>160272</v>
      </c>
      <c r="G364" t="s">
        <v>2042</v>
      </c>
    </row>
    <row r="365" spans="1:7" x14ac:dyDescent="0.25">
      <c r="A365" s="7" t="s">
        <v>919</v>
      </c>
      <c r="B365" s="3" t="s">
        <v>920</v>
      </c>
      <c r="C365" s="5">
        <v>62812.13</v>
      </c>
      <c r="E365" t="str">
        <f t="shared" si="10"/>
        <v>160269</v>
      </c>
      <c r="F365" t="str">
        <f t="shared" si="11"/>
        <v>160269</v>
      </c>
      <c r="G365" t="s">
        <v>2044</v>
      </c>
    </row>
    <row r="366" spans="1:7" x14ac:dyDescent="0.25">
      <c r="A366" s="7" t="s">
        <v>917</v>
      </c>
      <c r="B366" s="3" t="s">
        <v>918</v>
      </c>
      <c r="C366" s="5">
        <v>84738.48</v>
      </c>
      <c r="E366" t="str">
        <f t="shared" si="10"/>
        <v>160267</v>
      </c>
      <c r="F366" t="str">
        <f t="shared" si="11"/>
        <v>160267</v>
      </c>
      <c r="G366" t="s">
        <v>2046</v>
      </c>
    </row>
    <row r="367" spans="1:7" x14ac:dyDescent="0.25">
      <c r="A367" s="7" t="s">
        <v>915</v>
      </c>
      <c r="B367" s="3" t="s">
        <v>916</v>
      </c>
      <c r="C367" s="5">
        <v>26733.39</v>
      </c>
      <c r="E367" t="str">
        <f t="shared" si="10"/>
        <v>160265</v>
      </c>
      <c r="F367" t="str">
        <f t="shared" si="11"/>
        <v>160265</v>
      </c>
      <c r="G367" t="s">
        <v>2048</v>
      </c>
    </row>
    <row r="368" spans="1:7" x14ac:dyDescent="0.25">
      <c r="A368" s="7" t="s">
        <v>913</v>
      </c>
      <c r="B368" s="3" t="s">
        <v>914</v>
      </c>
      <c r="C368" s="5">
        <v>17897.830000000002</v>
      </c>
      <c r="E368" t="str">
        <f t="shared" si="10"/>
        <v>160263</v>
      </c>
      <c r="F368" t="str">
        <f t="shared" si="11"/>
        <v>160263</v>
      </c>
      <c r="G368" t="s">
        <v>2050</v>
      </c>
    </row>
    <row r="369" spans="1:7" x14ac:dyDescent="0.25">
      <c r="A369" s="7" t="s">
        <v>911</v>
      </c>
      <c r="B369" s="3" t="s">
        <v>912</v>
      </c>
      <c r="C369" s="5">
        <v>18172.07</v>
      </c>
      <c r="E369" t="str">
        <f t="shared" si="10"/>
        <v>160262</v>
      </c>
      <c r="F369" t="str">
        <f t="shared" si="11"/>
        <v>160262</v>
      </c>
      <c r="G369" t="s">
        <v>2052</v>
      </c>
    </row>
    <row r="370" spans="1:7" x14ac:dyDescent="0.25">
      <c r="A370" s="7" t="s">
        <v>909</v>
      </c>
      <c r="B370" s="3" t="s">
        <v>910</v>
      </c>
      <c r="C370" s="5">
        <v>71277.899999999994</v>
      </c>
      <c r="E370" t="str">
        <f t="shared" si="10"/>
        <v>160261</v>
      </c>
      <c r="F370" t="str">
        <f t="shared" si="11"/>
        <v>160261</v>
      </c>
      <c r="G370" t="s">
        <v>2054</v>
      </c>
    </row>
    <row r="371" spans="1:7" x14ac:dyDescent="0.25">
      <c r="A371" s="7" t="s">
        <v>907</v>
      </c>
      <c r="B371" s="3" t="s">
        <v>908</v>
      </c>
      <c r="C371" s="5">
        <v>56967.45</v>
      </c>
      <c r="E371" t="str">
        <f t="shared" si="10"/>
        <v>160260</v>
      </c>
      <c r="F371" t="str">
        <f t="shared" si="11"/>
        <v>160260</v>
      </c>
      <c r="G371" t="s">
        <v>2056</v>
      </c>
    </row>
    <row r="372" spans="1:7" x14ac:dyDescent="0.25">
      <c r="A372" s="7" t="s">
        <v>606</v>
      </c>
      <c r="B372" s="3" t="s">
        <v>607</v>
      </c>
      <c r="C372" s="5">
        <v>53082.080000000002</v>
      </c>
      <c r="E372" t="str">
        <f t="shared" si="10"/>
        <v>160259</v>
      </c>
      <c r="F372" t="str">
        <f t="shared" si="11"/>
        <v>160259</v>
      </c>
      <c r="G372" t="s">
        <v>2058</v>
      </c>
    </row>
    <row r="373" spans="1:7" x14ac:dyDescent="0.25">
      <c r="A373" s="7" t="s">
        <v>604</v>
      </c>
      <c r="B373" s="3" t="s">
        <v>605</v>
      </c>
      <c r="C373" s="5">
        <v>95289.77</v>
      </c>
      <c r="E373" t="str">
        <f t="shared" si="10"/>
        <v>160258</v>
      </c>
      <c r="F373" t="str">
        <f t="shared" si="11"/>
        <v>160258</v>
      </c>
      <c r="G373" t="s">
        <v>2060</v>
      </c>
    </row>
    <row r="374" spans="1:7" x14ac:dyDescent="0.25">
      <c r="A374" s="7" t="s">
        <v>905</v>
      </c>
      <c r="B374" s="3" t="s">
        <v>906</v>
      </c>
      <c r="C374" s="5">
        <v>1100.4000000000001</v>
      </c>
      <c r="E374" t="str">
        <f t="shared" si="10"/>
        <v>160256</v>
      </c>
      <c r="F374" t="str">
        <f t="shared" si="11"/>
        <v>160256</v>
      </c>
      <c r="G374" t="s">
        <v>2062</v>
      </c>
    </row>
    <row r="375" spans="1:7" x14ac:dyDescent="0.25">
      <c r="A375" s="7" t="s">
        <v>903</v>
      </c>
      <c r="B375" s="3" t="s">
        <v>904</v>
      </c>
      <c r="C375" s="5">
        <v>334881.31</v>
      </c>
      <c r="E375" t="str">
        <f t="shared" si="10"/>
        <v>160255</v>
      </c>
      <c r="F375" t="str">
        <f t="shared" si="11"/>
        <v>160255</v>
      </c>
      <c r="G375" t="s">
        <v>2064</v>
      </c>
    </row>
    <row r="376" spans="1:7" x14ac:dyDescent="0.25">
      <c r="A376" s="7" t="s">
        <v>901</v>
      </c>
      <c r="B376" s="3" t="s">
        <v>902</v>
      </c>
      <c r="C376" s="5">
        <v>290849.14</v>
      </c>
      <c r="E376" t="str">
        <f t="shared" si="10"/>
        <v>160254</v>
      </c>
      <c r="F376" t="str">
        <f t="shared" si="11"/>
        <v>160254</v>
      </c>
      <c r="G376" t="s">
        <v>2066</v>
      </c>
    </row>
    <row r="377" spans="1:7" x14ac:dyDescent="0.25">
      <c r="A377" s="7" t="s">
        <v>899</v>
      </c>
      <c r="B377" s="3" t="s">
        <v>900</v>
      </c>
      <c r="C377" s="5">
        <v>22909.919999999998</v>
      </c>
      <c r="E377" t="str">
        <f t="shared" si="10"/>
        <v>160252</v>
      </c>
      <c r="F377" t="str">
        <f t="shared" si="11"/>
        <v>160252</v>
      </c>
      <c r="G377" t="s">
        <v>2068</v>
      </c>
    </row>
    <row r="378" spans="1:7" x14ac:dyDescent="0.25">
      <c r="A378" s="7" t="s">
        <v>897</v>
      </c>
      <c r="B378" s="3" t="s">
        <v>898</v>
      </c>
      <c r="C378" s="5">
        <v>10237.379999999999</v>
      </c>
      <c r="E378" t="str">
        <f t="shared" si="10"/>
        <v>160251</v>
      </c>
      <c r="F378" t="str">
        <f t="shared" si="11"/>
        <v>160251</v>
      </c>
      <c r="G378" t="s">
        <v>2070</v>
      </c>
    </row>
    <row r="379" spans="1:7" x14ac:dyDescent="0.25">
      <c r="A379" s="7" t="s">
        <v>356</v>
      </c>
      <c r="B379" s="3" t="s">
        <v>357</v>
      </c>
      <c r="C379" s="5">
        <v>5727.24</v>
      </c>
      <c r="E379" t="str">
        <f t="shared" si="10"/>
        <v>160250</v>
      </c>
      <c r="F379" t="str">
        <f t="shared" si="11"/>
        <v>160250</v>
      </c>
      <c r="G379" t="s">
        <v>2072</v>
      </c>
    </row>
    <row r="380" spans="1:7" x14ac:dyDescent="0.25">
      <c r="A380" s="7" t="s">
        <v>895</v>
      </c>
      <c r="B380" s="3" t="s">
        <v>896</v>
      </c>
      <c r="C380" s="5">
        <v>10758.75</v>
      </c>
      <c r="E380" t="str">
        <f t="shared" si="10"/>
        <v>160249</v>
      </c>
      <c r="F380" t="str">
        <f t="shared" si="11"/>
        <v>160249</v>
      </c>
      <c r="G380" t="s">
        <v>2074</v>
      </c>
    </row>
    <row r="381" spans="1:7" x14ac:dyDescent="0.25">
      <c r="A381" s="7" t="s">
        <v>132</v>
      </c>
      <c r="B381" s="3" t="s">
        <v>133</v>
      </c>
      <c r="C381" s="5">
        <v>90096.35</v>
      </c>
      <c r="E381" t="str">
        <f t="shared" si="10"/>
        <v>160246</v>
      </c>
      <c r="F381" t="str">
        <f t="shared" si="11"/>
        <v>160246</v>
      </c>
      <c r="G381" t="s">
        <v>2076</v>
      </c>
    </row>
    <row r="382" spans="1:7" x14ac:dyDescent="0.25">
      <c r="A382" s="7" t="s">
        <v>130</v>
      </c>
      <c r="B382" s="3" t="s">
        <v>131</v>
      </c>
      <c r="C382" s="5">
        <v>118237.21</v>
      </c>
      <c r="E382" t="str">
        <f t="shared" si="10"/>
        <v>160245</v>
      </c>
      <c r="F382" t="str">
        <f t="shared" si="11"/>
        <v>160245</v>
      </c>
      <c r="G382" t="s">
        <v>2078</v>
      </c>
    </row>
    <row r="383" spans="1:7" x14ac:dyDescent="0.25">
      <c r="A383" s="7" t="s">
        <v>893</v>
      </c>
      <c r="B383" s="3" t="s">
        <v>894</v>
      </c>
      <c r="C383" s="5">
        <v>22565.57</v>
      </c>
      <c r="E383" t="str">
        <f t="shared" si="10"/>
        <v>160244</v>
      </c>
      <c r="F383" t="str">
        <f t="shared" si="11"/>
        <v>160244</v>
      </c>
      <c r="G383" t="s">
        <v>2080</v>
      </c>
    </row>
    <row r="384" spans="1:7" x14ac:dyDescent="0.25">
      <c r="A384" s="7" t="s">
        <v>891</v>
      </c>
      <c r="B384" s="3" t="s">
        <v>892</v>
      </c>
      <c r="C384" s="5">
        <v>8148.68</v>
      </c>
      <c r="E384" t="str">
        <f t="shared" si="10"/>
        <v>160238</v>
      </c>
      <c r="F384" t="str">
        <f t="shared" si="11"/>
        <v>160238</v>
      </c>
      <c r="G384" t="s">
        <v>2082</v>
      </c>
    </row>
    <row r="385" spans="1:7" x14ac:dyDescent="0.25">
      <c r="A385" s="7" t="s">
        <v>1207</v>
      </c>
      <c r="B385" s="3" t="s">
        <v>1208</v>
      </c>
      <c r="C385" s="5">
        <v>8693.14</v>
      </c>
      <c r="E385" t="str">
        <f t="shared" si="10"/>
        <v>160234</v>
      </c>
      <c r="F385" t="str">
        <f t="shared" si="11"/>
        <v>160234</v>
      </c>
      <c r="G385" t="s">
        <v>2084</v>
      </c>
    </row>
    <row r="386" spans="1:7" x14ac:dyDescent="0.25">
      <c r="A386" s="7" t="s">
        <v>354</v>
      </c>
      <c r="B386" s="3" t="s">
        <v>355</v>
      </c>
      <c r="C386" s="5">
        <v>591373.56999999995</v>
      </c>
      <c r="E386" t="str">
        <f t="shared" si="10"/>
        <v>160232</v>
      </c>
      <c r="F386" t="str">
        <f t="shared" si="11"/>
        <v>160232</v>
      </c>
      <c r="G386" t="s">
        <v>2086</v>
      </c>
    </row>
    <row r="387" spans="1:7" x14ac:dyDescent="0.25">
      <c r="A387" s="7" t="s">
        <v>602</v>
      </c>
      <c r="B387" s="3" t="s">
        <v>603</v>
      </c>
      <c r="C387" s="5">
        <v>23382.720000000001</v>
      </c>
      <c r="E387" t="str">
        <f t="shared" si="10"/>
        <v>160230</v>
      </c>
      <c r="F387" t="str">
        <f t="shared" si="11"/>
        <v>160230</v>
      </c>
      <c r="G387" t="s">
        <v>2088</v>
      </c>
    </row>
    <row r="388" spans="1:7" x14ac:dyDescent="0.25">
      <c r="A388" s="7" t="s">
        <v>889</v>
      </c>
      <c r="B388" s="3" t="s">
        <v>890</v>
      </c>
      <c r="C388" s="5">
        <v>81951.22</v>
      </c>
      <c r="E388" t="str">
        <f t="shared" si="10"/>
        <v>160229</v>
      </c>
      <c r="F388" t="str">
        <f t="shared" si="11"/>
        <v>160229</v>
      </c>
      <c r="G388" t="s">
        <v>2090</v>
      </c>
    </row>
    <row r="389" spans="1:7" x14ac:dyDescent="0.25">
      <c r="A389" s="7" t="s">
        <v>1205</v>
      </c>
      <c r="B389" s="3" t="s">
        <v>1206</v>
      </c>
      <c r="C389" s="5">
        <v>12501.37</v>
      </c>
      <c r="E389" t="str">
        <f t="shared" si="10"/>
        <v>160228</v>
      </c>
      <c r="F389" t="str">
        <f t="shared" si="11"/>
        <v>160228</v>
      </c>
      <c r="G389" t="s">
        <v>2092</v>
      </c>
    </row>
    <row r="390" spans="1:7" x14ac:dyDescent="0.25">
      <c r="A390" s="7" t="s">
        <v>887</v>
      </c>
      <c r="B390" s="3" t="s">
        <v>888</v>
      </c>
      <c r="C390" s="5">
        <v>13663.95</v>
      </c>
      <c r="E390" t="str">
        <f t="shared" ref="E390:E453" si="12">LEFT(B390,6)</f>
        <v>160227</v>
      </c>
      <c r="F390" t="str">
        <f t="shared" ref="F390:F453" si="13">RIGHT(A390,6)</f>
        <v>160227</v>
      </c>
      <c r="G390" t="s">
        <v>2094</v>
      </c>
    </row>
    <row r="391" spans="1:7" x14ac:dyDescent="0.25">
      <c r="A391" s="7" t="s">
        <v>885</v>
      </c>
      <c r="B391" s="3" t="s">
        <v>886</v>
      </c>
      <c r="C391" s="5">
        <v>12374.85</v>
      </c>
      <c r="E391" t="str">
        <f t="shared" si="12"/>
        <v>160225</v>
      </c>
      <c r="F391" t="str">
        <f t="shared" si="13"/>
        <v>160225</v>
      </c>
      <c r="G391" t="s">
        <v>2096</v>
      </c>
    </row>
    <row r="392" spans="1:7" x14ac:dyDescent="0.25">
      <c r="A392" s="7" t="s">
        <v>883</v>
      </c>
      <c r="B392" s="3" t="s">
        <v>884</v>
      </c>
      <c r="C392" s="5">
        <v>33183.410000000003</v>
      </c>
      <c r="E392" t="str">
        <f t="shared" si="12"/>
        <v>160224</v>
      </c>
      <c r="F392" t="str">
        <f t="shared" si="13"/>
        <v>160224</v>
      </c>
      <c r="G392" t="s">
        <v>2098</v>
      </c>
    </row>
    <row r="393" spans="1:7" x14ac:dyDescent="0.25">
      <c r="A393" s="7" t="s">
        <v>881</v>
      </c>
      <c r="B393" s="3" t="s">
        <v>882</v>
      </c>
      <c r="C393" s="5">
        <v>11622.77</v>
      </c>
      <c r="E393" t="str">
        <f t="shared" si="12"/>
        <v>160222</v>
      </c>
      <c r="F393" t="str">
        <f t="shared" si="13"/>
        <v>160222</v>
      </c>
      <c r="G393" t="s">
        <v>2100</v>
      </c>
    </row>
    <row r="394" spans="1:7" x14ac:dyDescent="0.25">
      <c r="A394" s="7" t="s">
        <v>264</v>
      </c>
      <c r="B394" s="3" t="s">
        <v>265</v>
      </c>
      <c r="C394" s="5">
        <v>1801.68</v>
      </c>
      <c r="E394" t="str">
        <f t="shared" si="12"/>
        <v>160221</v>
      </c>
      <c r="F394" t="str">
        <f t="shared" si="13"/>
        <v>016221</v>
      </c>
      <c r="G394" t="s">
        <v>2605</v>
      </c>
    </row>
    <row r="395" spans="1:7" x14ac:dyDescent="0.25">
      <c r="A395" s="7" t="s">
        <v>879</v>
      </c>
      <c r="B395" s="3" t="s">
        <v>880</v>
      </c>
      <c r="C395" s="5">
        <v>2824.17</v>
      </c>
      <c r="E395" t="str">
        <f t="shared" si="12"/>
        <v>160220</v>
      </c>
      <c r="F395" t="str">
        <f t="shared" si="13"/>
        <v>160220</v>
      </c>
      <c r="G395" t="s">
        <v>2102</v>
      </c>
    </row>
    <row r="396" spans="1:7" x14ac:dyDescent="0.25">
      <c r="A396" s="7" t="s">
        <v>877</v>
      </c>
      <c r="B396" s="3" t="s">
        <v>878</v>
      </c>
      <c r="C396" s="5">
        <v>36550.589999999997</v>
      </c>
      <c r="E396" t="str">
        <f t="shared" si="12"/>
        <v>160219</v>
      </c>
      <c r="F396" t="str">
        <f t="shared" si="13"/>
        <v>160219</v>
      </c>
      <c r="G396" t="s">
        <v>2104</v>
      </c>
    </row>
    <row r="397" spans="1:7" x14ac:dyDescent="0.25">
      <c r="A397" s="7" t="s">
        <v>128</v>
      </c>
      <c r="B397" s="3" t="s">
        <v>129</v>
      </c>
      <c r="C397" s="5">
        <v>25749.37</v>
      </c>
      <c r="E397" t="str">
        <f t="shared" si="12"/>
        <v>160218</v>
      </c>
      <c r="F397" t="str">
        <f t="shared" si="13"/>
        <v>160218</v>
      </c>
      <c r="G397" t="s">
        <v>2106</v>
      </c>
    </row>
    <row r="398" spans="1:7" x14ac:dyDescent="0.25">
      <c r="A398" s="7" t="s">
        <v>352</v>
      </c>
      <c r="B398" s="3" t="s">
        <v>353</v>
      </c>
      <c r="C398" s="5">
        <v>96800.86</v>
      </c>
      <c r="E398" t="str">
        <f t="shared" si="12"/>
        <v>160217</v>
      </c>
      <c r="F398" t="str">
        <f t="shared" si="13"/>
        <v>160217</v>
      </c>
      <c r="G398" t="s">
        <v>2108</v>
      </c>
    </row>
    <row r="399" spans="1:7" x14ac:dyDescent="0.25">
      <c r="A399" s="7" t="s">
        <v>350</v>
      </c>
      <c r="B399" s="3" t="s">
        <v>351</v>
      </c>
      <c r="C399" s="5">
        <v>59052.91</v>
      </c>
      <c r="E399" t="str">
        <f t="shared" si="12"/>
        <v>160214</v>
      </c>
      <c r="F399" t="str">
        <f t="shared" si="13"/>
        <v>160214</v>
      </c>
      <c r="G399" t="s">
        <v>2110</v>
      </c>
    </row>
    <row r="400" spans="1:7" x14ac:dyDescent="0.25">
      <c r="A400" s="7" t="s">
        <v>875</v>
      </c>
      <c r="B400" s="3" t="s">
        <v>876</v>
      </c>
      <c r="C400" s="5">
        <v>28978.2</v>
      </c>
      <c r="E400" t="str">
        <f t="shared" si="12"/>
        <v>160213</v>
      </c>
      <c r="F400" t="str">
        <f t="shared" si="13"/>
        <v>160213</v>
      </c>
      <c r="G400" t="s">
        <v>2112</v>
      </c>
    </row>
    <row r="401" spans="1:7" x14ac:dyDescent="0.25">
      <c r="A401" s="7" t="s">
        <v>873</v>
      </c>
      <c r="B401" s="3" t="s">
        <v>874</v>
      </c>
      <c r="C401" s="5">
        <v>30518.31</v>
      </c>
      <c r="E401" t="str">
        <f t="shared" si="12"/>
        <v>160211</v>
      </c>
      <c r="F401" t="str">
        <f t="shared" si="13"/>
        <v>160211</v>
      </c>
      <c r="G401" t="s">
        <v>2114</v>
      </c>
    </row>
    <row r="402" spans="1:7" x14ac:dyDescent="0.25">
      <c r="A402" s="7" t="s">
        <v>600</v>
      </c>
      <c r="B402" s="3" t="s">
        <v>601</v>
      </c>
      <c r="C402" s="5">
        <v>236085.51</v>
      </c>
      <c r="E402" t="str">
        <f t="shared" si="12"/>
        <v>160208</v>
      </c>
      <c r="F402" t="str">
        <f t="shared" si="13"/>
        <v>160208</v>
      </c>
      <c r="G402" t="s">
        <v>2116</v>
      </c>
    </row>
    <row r="403" spans="1:7" x14ac:dyDescent="0.25">
      <c r="A403" s="7" t="s">
        <v>126</v>
      </c>
      <c r="B403" s="3" t="s">
        <v>127</v>
      </c>
      <c r="C403" s="5">
        <v>31075.38</v>
      </c>
      <c r="E403" t="str">
        <f t="shared" si="12"/>
        <v>160207</v>
      </c>
      <c r="F403" t="str">
        <f t="shared" si="13"/>
        <v>160207</v>
      </c>
      <c r="G403" t="s">
        <v>2118</v>
      </c>
    </row>
    <row r="404" spans="1:7" x14ac:dyDescent="0.25">
      <c r="A404" s="7" t="s">
        <v>598</v>
      </c>
      <c r="B404" s="3" t="s">
        <v>599</v>
      </c>
      <c r="C404" s="5">
        <v>-174.9</v>
      </c>
      <c r="E404" t="str">
        <f t="shared" si="12"/>
        <v>160206</v>
      </c>
      <c r="F404" t="str">
        <f t="shared" si="13"/>
        <v>160206</v>
      </c>
      <c r="G404" t="s">
        <v>2120</v>
      </c>
    </row>
    <row r="405" spans="1:7" x14ac:dyDescent="0.25">
      <c r="A405" s="7" t="s">
        <v>596</v>
      </c>
      <c r="B405" s="3" t="s">
        <v>597</v>
      </c>
      <c r="C405" s="5">
        <v>10705.15</v>
      </c>
      <c r="E405" t="str">
        <f t="shared" si="12"/>
        <v>160204</v>
      </c>
      <c r="F405" t="str">
        <f t="shared" si="13"/>
        <v>160204</v>
      </c>
      <c r="G405" t="s">
        <v>2122</v>
      </c>
    </row>
    <row r="406" spans="1:7" x14ac:dyDescent="0.25">
      <c r="A406" s="7" t="s">
        <v>124</v>
      </c>
      <c r="B406" s="3" t="s">
        <v>125</v>
      </c>
      <c r="C406" s="5">
        <v>34363.79</v>
      </c>
      <c r="E406" t="str">
        <f t="shared" si="12"/>
        <v>160203</v>
      </c>
      <c r="F406" t="str">
        <f t="shared" si="13"/>
        <v>160203</v>
      </c>
      <c r="G406" t="s">
        <v>2124</v>
      </c>
    </row>
    <row r="407" spans="1:7" x14ac:dyDescent="0.25">
      <c r="A407" s="7" t="s">
        <v>594</v>
      </c>
      <c r="B407" s="3" t="s">
        <v>595</v>
      </c>
      <c r="C407" s="5">
        <v>8437.76</v>
      </c>
      <c r="E407" t="str">
        <f t="shared" si="12"/>
        <v>160202</v>
      </c>
      <c r="F407" t="str">
        <f t="shared" si="13"/>
        <v>160202</v>
      </c>
      <c r="G407" t="s">
        <v>2126</v>
      </c>
    </row>
    <row r="408" spans="1:7" x14ac:dyDescent="0.25">
      <c r="A408" s="7" t="s">
        <v>348</v>
      </c>
      <c r="B408" s="3" t="s">
        <v>349</v>
      </c>
      <c r="C408" s="5">
        <v>11586.02</v>
      </c>
      <c r="E408" t="str">
        <f t="shared" si="12"/>
        <v>160201</v>
      </c>
      <c r="F408" t="str">
        <f t="shared" si="13"/>
        <v>160201</v>
      </c>
      <c r="G408" t="s">
        <v>2128</v>
      </c>
    </row>
    <row r="409" spans="1:7" x14ac:dyDescent="0.25">
      <c r="A409" s="7" t="s">
        <v>122</v>
      </c>
      <c r="B409" s="3" t="s">
        <v>123</v>
      </c>
      <c r="C409" s="5">
        <v>10240.790000000001</v>
      </c>
      <c r="E409" t="str">
        <f t="shared" si="12"/>
        <v>160200</v>
      </c>
      <c r="F409" t="str">
        <f t="shared" si="13"/>
        <v>160200</v>
      </c>
      <c r="G409" t="s">
        <v>2129</v>
      </c>
    </row>
    <row r="410" spans="1:7" x14ac:dyDescent="0.25">
      <c r="A410" s="7" t="s">
        <v>871</v>
      </c>
      <c r="B410" s="3" t="s">
        <v>872</v>
      </c>
      <c r="C410" s="5">
        <v>104424.97</v>
      </c>
      <c r="E410" t="str">
        <f t="shared" si="12"/>
        <v>160198</v>
      </c>
      <c r="F410" t="str">
        <f t="shared" si="13"/>
        <v>160198</v>
      </c>
      <c r="G410" t="s">
        <v>2130</v>
      </c>
    </row>
    <row r="411" spans="1:7" x14ac:dyDescent="0.25">
      <c r="A411" s="7" t="s">
        <v>592</v>
      </c>
      <c r="B411" s="3" t="s">
        <v>593</v>
      </c>
      <c r="C411" s="5">
        <v>41768.26</v>
      </c>
      <c r="E411" t="str">
        <f t="shared" si="12"/>
        <v>160197</v>
      </c>
      <c r="F411" t="str">
        <f t="shared" si="13"/>
        <v>160197</v>
      </c>
      <c r="G411" t="s">
        <v>2132</v>
      </c>
    </row>
    <row r="412" spans="1:7" x14ac:dyDescent="0.25">
      <c r="A412" s="7" t="s">
        <v>346</v>
      </c>
      <c r="B412" s="3" t="s">
        <v>347</v>
      </c>
      <c r="C412" s="5">
        <v>48384.44</v>
      </c>
      <c r="E412" t="str">
        <f t="shared" si="12"/>
        <v>160196</v>
      </c>
      <c r="F412" t="str">
        <f t="shared" si="13"/>
        <v>160196</v>
      </c>
      <c r="G412" t="s">
        <v>2134</v>
      </c>
    </row>
    <row r="413" spans="1:7" x14ac:dyDescent="0.25">
      <c r="A413" s="7" t="s">
        <v>1203</v>
      </c>
      <c r="B413" s="3" t="s">
        <v>1204</v>
      </c>
      <c r="C413" s="5">
        <v>10336.93</v>
      </c>
      <c r="E413" t="str">
        <f t="shared" si="12"/>
        <v>160194</v>
      </c>
      <c r="F413" t="str">
        <f t="shared" si="13"/>
        <v>160194</v>
      </c>
      <c r="G413" t="s">
        <v>2136</v>
      </c>
    </row>
    <row r="414" spans="1:7" x14ac:dyDescent="0.25">
      <c r="A414" s="7" t="s">
        <v>1201</v>
      </c>
      <c r="B414" s="3" t="s">
        <v>1202</v>
      </c>
      <c r="C414" s="5">
        <v>19244.13</v>
      </c>
      <c r="E414" t="str">
        <f t="shared" si="12"/>
        <v>160193</v>
      </c>
      <c r="F414" t="str">
        <f t="shared" si="13"/>
        <v>160193</v>
      </c>
      <c r="G414" t="s">
        <v>2138</v>
      </c>
    </row>
    <row r="415" spans="1:7" x14ac:dyDescent="0.25">
      <c r="A415" s="7" t="s">
        <v>1199</v>
      </c>
      <c r="B415" s="3" t="s">
        <v>1200</v>
      </c>
      <c r="C415" s="5">
        <v>322.06</v>
      </c>
      <c r="E415" t="str">
        <f t="shared" si="12"/>
        <v>160192</v>
      </c>
      <c r="F415" t="str">
        <f t="shared" si="13"/>
        <v>160192</v>
      </c>
      <c r="G415" t="s">
        <v>2140</v>
      </c>
    </row>
    <row r="416" spans="1:7" x14ac:dyDescent="0.25">
      <c r="A416" s="7" t="s">
        <v>869</v>
      </c>
      <c r="B416" s="3" t="s">
        <v>870</v>
      </c>
      <c r="C416" s="5">
        <v>20529.11</v>
      </c>
      <c r="E416" t="str">
        <f t="shared" si="12"/>
        <v>160191</v>
      </c>
      <c r="F416" t="str">
        <f t="shared" si="13"/>
        <v>160191</v>
      </c>
      <c r="G416" t="s">
        <v>2142</v>
      </c>
    </row>
    <row r="417" spans="1:7" x14ac:dyDescent="0.25">
      <c r="A417" s="7" t="s">
        <v>590</v>
      </c>
      <c r="B417" s="3" t="s">
        <v>591</v>
      </c>
      <c r="C417" s="5">
        <v>25833.1</v>
      </c>
      <c r="E417" t="str">
        <f t="shared" si="12"/>
        <v>160190</v>
      </c>
      <c r="F417" t="str">
        <f t="shared" si="13"/>
        <v>160190</v>
      </c>
      <c r="G417" t="s">
        <v>2144</v>
      </c>
    </row>
    <row r="418" spans="1:7" x14ac:dyDescent="0.25">
      <c r="A418" s="7" t="s">
        <v>120</v>
      </c>
      <c r="B418" s="3" t="s">
        <v>121</v>
      </c>
      <c r="C418" s="5">
        <v>203.19</v>
      </c>
      <c r="E418" t="str">
        <f t="shared" si="12"/>
        <v>160189</v>
      </c>
      <c r="F418" t="str">
        <f t="shared" si="13"/>
        <v>160189</v>
      </c>
      <c r="G418" t="s">
        <v>2146</v>
      </c>
    </row>
    <row r="419" spans="1:7" x14ac:dyDescent="0.25">
      <c r="A419" s="7" t="s">
        <v>867</v>
      </c>
      <c r="B419" s="3" t="s">
        <v>868</v>
      </c>
      <c r="C419" s="5">
        <v>-793.21</v>
      </c>
      <c r="E419" t="str">
        <f t="shared" si="12"/>
        <v>160188</v>
      </c>
      <c r="F419" t="str">
        <f t="shared" si="13"/>
        <v>160188</v>
      </c>
      <c r="G419" t="s">
        <v>2148</v>
      </c>
    </row>
    <row r="420" spans="1:7" x14ac:dyDescent="0.25">
      <c r="A420" s="7" t="s">
        <v>865</v>
      </c>
      <c r="B420" s="3" t="s">
        <v>866</v>
      </c>
      <c r="C420" s="5">
        <v>40570.870000000003</v>
      </c>
      <c r="E420" t="str">
        <f t="shared" si="12"/>
        <v>160183</v>
      </c>
      <c r="F420" t="str">
        <f t="shared" si="13"/>
        <v>160183</v>
      </c>
      <c r="G420" t="s">
        <v>2150</v>
      </c>
    </row>
    <row r="421" spans="1:7" x14ac:dyDescent="0.25">
      <c r="A421" s="7" t="s">
        <v>863</v>
      </c>
      <c r="B421" s="3" t="s">
        <v>864</v>
      </c>
      <c r="C421" s="5">
        <v>29161.65</v>
      </c>
      <c r="E421" t="str">
        <f t="shared" si="12"/>
        <v>160182</v>
      </c>
      <c r="F421" t="str">
        <f t="shared" si="13"/>
        <v>160182</v>
      </c>
      <c r="G421" t="s">
        <v>2152</v>
      </c>
    </row>
    <row r="422" spans="1:7" x14ac:dyDescent="0.25">
      <c r="A422" s="7" t="s">
        <v>861</v>
      </c>
      <c r="B422" s="3" t="s">
        <v>862</v>
      </c>
      <c r="C422" s="5">
        <v>31804.53</v>
      </c>
      <c r="E422" t="str">
        <f t="shared" si="12"/>
        <v>160181</v>
      </c>
      <c r="F422" t="str">
        <f t="shared" si="13"/>
        <v>160181</v>
      </c>
      <c r="G422" t="s">
        <v>2154</v>
      </c>
    </row>
    <row r="423" spans="1:7" x14ac:dyDescent="0.25">
      <c r="A423" s="7" t="s">
        <v>588</v>
      </c>
      <c r="B423" s="3" t="s">
        <v>589</v>
      </c>
      <c r="C423" s="5">
        <v>49655.99</v>
      </c>
      <c r="E423" t="str">
        <f t="shared" si="12"/>
        <v>160180</v>
      </c>
      <c r="F423" t="str">
        <f t="shared" si="13"/>
        <v>160180</v>
      </c>
      <c r="G423" t="s">
        <v>2156</v>
      </c>
    </row>
    <row r="424" spans="1:7" x14ac:dyDescent="0.25">
      <c r="A424" s="7" t="s">
        <v>859</v>
      </c>
      <c r="B424" s="3" t="s">
        <v>860</v>
      </c>
      <c r="C424" s="5">
        <v>60370.98</v>
      </c>
      <c r="E424" t="str">
        <f t="shared" si="12"/>
        <v>160178</v>
      </c>
      <c r="F424" t="str">
        <f t="shared" si="13"/>
        <v>160178</v>
      </c>
      <c r="G424" t="s">
        <v>2158</v>
      </c>
    </row>
    <row r="425" spans="1:7" x14ac:dyDescent="0.25">
      <c r="A425" s="7" t="s">
        <v>857</v>
      </c>
      <c r="B425" s="3" t="s">
        <v>858</v>
      </c>
      <c r="C425" s="5">
        <v>172166.39</v>
      </c>
      <c r="E425" t="str">
        <f t="shared" si="12"/>
        <v>160176</v>
      </c>
      <c r="F425" t="str">
        <f t="shared" si="13"/>
        <v>160176</v>
      </c>
      <c r="G425" t="s">
        <v>2160</v>
      </c>
    </row>
    <row r="426" spans="1:7" x14ac:dyDescent="0.25">
      <c r="A426" s="7" t="s">
        <v>855</v>
      </c>
      <c r="B426" s="3" t="s">
        <v>856</v>
      </c>
      <c r="C426" s="5">
        <v>-3333.93</v>
      </c>
      <c r="E426" t="str">
        <f t="shared" si="12"/>
        <v>160174</v>
      </c>
      <c r="F426" t="str">
        <f t="shared" si="13"/>
        <v>160174</v>
      </c>
      <c r="G426" t="s">
        <v>2162</v>
      </c>
    </row>
    <row r="427" spans="1:7" x14ac:dyDescent="0.25">
      <c r="A427" s="7" t="s">
        <v>853</v>
      </c>
      <c r="B427" s="3" t="s">
        <v>854</v>
      </c>
      <c r="C427" s="5">
        <v>18560.439999999999</v>
      </c>
      <c r="E427" t="str">
        <f t="shared" si="12"/>
        <v>160160</v>
      </c>
      <c r="F427" t="str">
        <f t="shared" si="13"/>
        <v>160160</v>
      </c>
      <c r="G427" t="s">
        <v>2164</v>
      </c>
    </row>
    <row r="428" spans="1:7" x14ac:dyDescent="0.25">
      <c r="A428" s="7" t="s">
        <v>851</v>
      </c>
      <c r="B428" s="3" t="s">
        <v>852</v>
      </c>
      <c r="C428" s="5">
        <v>44308.7</v>
      </c>
      <c r="E428" t="str">
        <f t="shared" si="12"/>
        <v>160159</v>
      </c>
      <c r="F428" t="str">
        <f t="shared" si="13"/>
        <v>160159</v>
      </c>
      <c r="G428" t="s">
        <v>2166</v>
      </c>
    </row>
    <row r="429" spans="1:7" x14ac:dyDescent="0.25">
      <c r="A429" s="7" t="s">
        <v>849</v>
      </c>
      <c r="B429" s="3" t="s">
        <v>850</v>
      </c>
      <c r="C429" s="5">
        <v>49.98</v>
      </c>
      <c r="E429" t="str">
        <f t="shared" si="12"/>
        <v>160158</v>
      </c>
      <c r="F429" t="str">
        <f t="shared" si="13"/>
        <v>160158</v>
      </c>
      <c r="G429" t="s">
        <v>2168</v>
      </c>
    </row>
    <row r="430" spans="1:7" x14ac:dyDescent="0.25">
      <c r="A430" s="7" t="s">
        <v>586</v>
      </c>
      <c r="B430" s="3" t="s">
        <v>587</v>
      </c>
      <c r="C430" s="5">
        <v>-157.59</v>
      </c>
      <c r="E430" t="str">
        <f t="shared" si="12"/>
        <v>160157</v>
      </c>
      <c r="F430" t="str">
        <f t="shared" si="13"/>
        <v>160157</v>
      </c>
      <c r="G430" t="s">
        <v>2170</v>
      </c>
    </row>
    <row r="431" spans="1:7" x14ac:dyDescent="0.25">
      <c r="A431" s="7" t="s">
        <v>584</v>
      </c>
      <c r="B431" s="3" t="s">
        <v>585</v>
      </c>
      <c r="C431" s="5">
        <v>23387.45</v>
      </c>
      <c r="E431" t="str">
        <f t="shared" si="12"/>
        <v>160154</v>
      </c>
      <c r="F431" t="str">
        <f t="shared" si="13"/>
        <v>160154</v>
      </c>
      <c r="G431" t="s">
        <v>2172</v>
      </c>
    </row>
    <row r="432" spans="1:7" x14ac:dyDescent="0.25">
      <c r="A432" s="7" t="s">
        <v>118</v>
      </c>
      <c r="B432" s="3" t="s">
        <v>119</v>
      </c>
      <c r="C432" s="5">
        <v>2838.46</v>
      </c>
      <c r="E432" t="str">
        <f t="shared" si="12"/>
        <v>160153</v>
      </c>
      <c r="F432" t="str">
        <f t="shared" si="13"/>
        <v>160153</v>
      </c>
      <c r="G432" t="s">
        <v>2174</v>
      </c>
    </row>
    <row r="433" spans="1:7" x14ac:dyDescent="0.25">
      <c r="A433" s="7" t="s">
        <v>847</v>
      </c>
      <c r="B433" s="3" t="s">
        <v>848</v>
      </c>
      <c r="C433" s="5">
        <v>4786.18</v>
      </c>
      <c r="E433" t="str">
        <f t="shared" si="12"/>
        <v>160152</v>
      </c>
      <c r="F433" t="str">
        <f t="shared" si="13"/>
        <v>160152</v>
      </c>
      <c r="G433" t="s">
        <v>2176</v>
      </c>
    </row>
    <row r="434" spans="1:7" x14ac:dyDescent="0.25">
      <c r="A434" s="7" t="s">
        <v>582</v>
      </c>
      <c r="B434" s="3" t="s">
        <v>583</v>
      </c>
      <c r="C434" s="5">
        <v>94157.43</v>
      </c>
      <c r="E434" t="str">
        <f t="shared" si="12"/>
        <v>160151</v>
      </c>
      <c r="F434" t="str">
        <f t="shared" si="13"/>
        <v>160151</v>
      </c>
      <c r="G434" t="s">
        <v>2178</v>
      </c>
    </row>
    <row r="435" spans="1:7" x14ac:dyDescent="0.25">
      <c r="A435" s="7" t="s">
        <v>580</v>
      </c>
      <c r="B435" s="3" t="s">
        <v>581</v>
      </c>
      <c r="C435" s="5">
        <v>194268.81</v>
      </c>
      <c r="E435" t="str">
        <f t="shared" si="12"/>
        <v>160150</v>
      </c>
      <c r="F435" t="str">
        <f t="shared" si="13"/>
        <v>160150</v>
      </c>
      <c r="G435" t="s">
        <v>2179</v>
      </c>
    </row>
    <row r="436" spans="1:7" x14ac:dyDescent="0.25">
      <c r="A436" s="7" t="s">
        <v>116</v>
      </c>
      <c r="B436" s="3" t="s">
        <v>117</v>
      </c>
      <c r="C436" s="5">
        <v>221357.11</v>
      </c>
      <c r="E436" t="str">
        <f t="shared" si="12"/>
        <v>160149</v>
      </c>
      <c r="F436" t="str">
        <f t="shared" si="13"/>
        <v>160149</v>
      </c>
      <c r="G436" t="s">
        <v>2181</v>
      </c>
    </row>
    <row r="437" spans="1:7" x14ac:dyDescent="0.25">
      <c r="A437" s="7" t="s">
        <v>845</v>
      </c>
      <c r="B437" s="3" t="s">
        <v>846</v>
      </c>
      <c r="C437" s="5">
        <v>167.72</v>
      </c>
      <c r="E437" t="str">
        <f t="shared" si="12"/>
        <v>160145</v>
      </c>
      <c r="F437" t="str">
        <f t="shared" si="13"/>
        <v>160145</v>
      </c>
      <c r="G437" t="s">
        <v>2183</v>
      </c>
    </row>
    <row r="438" spans="1:7" x14ac:dyDescent="0.25">
      <c r="A438" s="7" t="s">
        <v>578</v>
      </c>
      <c r="B438" s="3" t="s">
        <v>579</v>
      </c>
      <c r="C438" s="5">
        <v>53807.519999999997</v>
      </c>
      <c r="E438" t="str">
        <f t="shared" si="12"/>
        <v>160143</v>
      </c>
      <c r="F438" t="str">
        <f t="shared" si="13"/>
        <v>160143</v>
      </c>
      <c r="G438" t="s">
        <v>2185</v>
      </c>
    </row>
    <row r="439" spans="1:7" x14ac:dyDescent="0.25">
      <c r="A439" s="7" t="s">
        <v>114</v>
      </c>
      <c r="B439" s="3" t="s">
        <v>115</v>
      </c>
      <c r="C439" s="5">
        <v>73108.399999999994</v>
      </c>
      <c r="E439" t="str">
        <f t="shared" si="12"/>
        <v>160142</v>
      </c>
      <c r="F439" t="str">
        <f t="shared" si="13"/>
        <v>160142</v>
      </c>
      <c r="G439" t="s">
        <v>2187</v>
      </c>
    </row>
    <row r="440" spans="1:7" x14ac:dyDescent="0.25">
      <c r="A440" s="7" t="s">
        <v>112</v>
      </c>
      <c r="B440" s="3" t="s">
        <v>113</v>
      </c>
      <c r="C440" s="5">
        <v>1850.7</v>
      </c>
      <c r="E440" t="str">
        <f t="shared" si="12"/>
        <v>160139</v>
      </c>
      <c r="F440" t="str">
        <f t="shared" si="13"/>
        <v>160139</v>
      </c>
      <c r="G440" t="s">
        <v>2189</v>
      </c>
    </row>
    <row r="441" spans="1:7" x14ac:dyDescent="0.25">
      <c r="A441" s="7" t="s">
        <v>843</v>
      </c>
      <c r="B441" s="3" t="s">
        <v>844</v>
      </c>
      <c r="C441" s="5">
        <v>26374.06</v>
      </c>
      <c r="E441" t="str">
        <f t="shared" si="12"/>
        <v>160136</v>
      </c>
      <c r="F441" t="str">
        <f t="shared" si="13"/>
        <v>160136</v>
      </c>
      <c r="G441" t="s">
        <v>2191</v>
      </c>
    </row>
    <row r="442" spans="1:7" x14ac:dyDescent="0.25">
      <c r="A442" s="7" t="s">
        <v>110</v>
      </c>
      <c r="B442" s="3" t="s">
        <v>111</v>
      </c>
      <c r="C442" s="5">
        <v>66761.37</v>
      </c>
      <c r="E442" t="str">
        <f t="shared" si="12"/>
        <v>160135</v>
      </c>
      <c r="F442" t="str">
        <f t="shared" si="13"/>
        <v>160135</v>
      </c>
      <c r="G442" t="s">
        <v>2192</v>
      </c>
    </row>
    <row r="443" spans="1:7" x14ac:dyDescent="0.25">
      <c r="A443" s="7" t="s">
        <v>108</v>
      </c>
      <c r="B443" s="3" t="s">
        <v>109</v>
      </c>
      <c r="C443" s="5">
        <v>88.65</v>
      </c>
      <c r="E443" t="str">
        <f t="shared" si="12"/>
        <v>160134</v>
      </c>
      <c r="F443" t="str">
        <f t="shared" si="13"/>
        <v>160134</v>
      </c>
      <c r="G443" t="s">
        <v>2194</v>
      </c>
    </row>
    <row r="444" spans="1:7" x14ac:dyDescent="0.25">
      <c r="A444" s="7" t="s">
        <v>576</v>
      </c>
      <c r="B444" s="3" t="s">
        <v>577</v>
      </c>
      <c r="C444" s="5">
        <v>223863.02</v>
      </c>
      <c r="E444" t="str">
        <f t="shared" si="12"/>
        <v>160133</v>
      </c>
      <c r="F444" t="str">
        <f t="shared" si="13"/>
        <v>160133</v>
      </c>
      <c r="G444" t="s">
        <v>2196</v>
      </c>
    </row>
    <row r="445" spans="1:7" x14ac:dyDescent="0.25">
      <c r="A445" s="7" t="s">
        <v>106</v>
      </c>
      <c r="B445" s="3" t="s">
        <v>107</v>
      </c>
      <c r="C445" s="5">
        <v>477896.42</v>
      </c>
      <c r="E445" t="str">
        <f t="shared" si="12"/>
        <v>160132</v>
      </c>
      <c r="F445" t="str">
        <f t="shared" si="13"/>
        <v>160132</v>
      </c>
      <c r="G445" t="s">
        <v>2198</v>
      </c>
    </row>
    <row r="446" spans="1:7" x14ac:dyDescent="0.25">
      <c r="A446" s="7" t="s">
        <v>574</v>
      </c>
      <c r="B446" s="3" t="s">
        <v>575</v>
      </c>
      <c r="C446" s="5">
        <v>75636.81</v>
      </c>
      <c r="E446" t="str">
        <f t="shared" si="12"/>
        <v>160122</v>
      </c>
      <c r="F446" t="str">
        <f t="shared" si="13"/>
        <v>160122</v>
      </c>
      <c r="G446" t="s">
        <v>2200</v>
      </c>
    </row>
    <row r="447" spans="1:7" x14ac:dyDescent="0.25">
      <c r="A447" s="7" t="s">
        <v>104</v>
      </c>
      <c r="B447" s="3" t="s">
        <v>105</v>
      </c>
      <c r="C447" s="5">
        <v>1025254.94</v>
      </c>
      <c r="E447" t="str">
        <f t="shared" si="12"/>
        <v>160121</v>
      </c>
      <c r="F447" t="str">
        <f t="shared" si="13"/>
        <v>160121</v>
      </c>
      <c r="G447" t="s">
        <v>2202</v>
      </c>
    </row>
    <row r="448" spans="1:7" x14ac:dyDescent="0.25">
      <c r="A448" s="7" t="s">
        <v>344</v>
      </c>
      <c r="B448" s="3" t="s">
        <v>345</v>
      </c>
      <c r="C448" s="5">
        <v>1182099.47</v>
      </c>
      <c r="E448" t="str">
        <f t="shared" si="12"/>
        <v>160118</v>
      </c>
      <c r="F448" t="str">
        <f t="shared" si="13"/>
        <v>160118</v>
      </c>
      <c r="G448" t="s">
        <v>2204</v>
      </c>
    </row>
    <row r="449" spans="1:7" x14ac:dyDescent="0.25">
      <c r="A449" s="7" t="s">
        <v>342</v>
      </c>
      <c r="B449" s="3" t="s">
        <v>343</v>
      </c>
      <c r="C449" s="5">
        <v>330762.02</v>
      </c>
      <c r="E449" t="str">
        <f t="shared" si="12"/>
        <v>160117</v>
      </c>
      <c r="F449" t="str">
        <f t="shared" si="13"/>
        <v>160117</v>
      </c>
      <c r="G449" t="s">
        <v>2206</v>
      </c>
    </row>
    <row r="450" spans="1:7" x14ac:dyDescent="0.25">
      <c r="A450" s="7" t="s">
        <v>1197</v>
      </c>
      <c r="B450" s="3" t="s">
        <v>1198</v>
      </c>
      <c r="C450" s="5">
        <v>355188.33</v>
      </c>
      <c r="E450" t="str">
        <f t="shared" si="12"/>
        <v>160116</v>
      </c>
      <c r="F450" t="str">
        <f t="shared" si="13"/>
        <v>160116</v>
      </c>
      <c r="G450" t="s">
        <v>2208</v>
      </c>
    </row>
    <row r="451" spans="1:7" x14ac:dyDescent="0.25">
      <c r="A451" s="7" t="s">
        <v>841</v>
      </c>
      <c r="B451" s="3" t="s">
        <v>842</v>
      </c>
      <c r="C451" s="5">
        <v>325216.62</v>
      </c>
      <c r="E451" t="str">
        <f t="shared" si="12"/>
        <v>160115</v>
      </c>
      <c r="F451" t="str">
        <f t="shared" si="13"/>
        <v>160115</v>
      </c>
      <c r="G451" t="s">
        <v>2210</v>
      </c>
    </row>
    <row r="452" spans="1:7" x14ac:dyDescent="0.25">
      <c r="A452" s="7" t="s">
        <v>839</v>
      </c>
      <c r="B452" s="3" t="s">
        <v>840</v>
      </c>
      <c r="C452" s="5">
        <v>26919.15</v>
      </c>
      <c r="E452" t="str">
        <f t="shared" si="12"/>
        <v>160114</v>
      </c>
      <c r="F452" t="str">
        <f t="shared" si="13"/>
        <v>160114</v>
      </c>
      <c r="G452" t="s">
        <v>2212</v>
      </c>
    </row>
    <row r="453" spans="1:7" x14ac:dyDescent="0.25">
      <c r="A453" s="7" t="s">
        <v>837</v>
      </c>
      <c r="B453" s="3" t="s">
        <v>838</v>
      </c>
      <c r="C453" s="5">
        <v>332081.94</v>
      </c>
      <c r="E453" t="str">
        <f t="shared" si="12"/>
        <v>160113</v>
      </c>
      <c r="F453" t="str">
        <f t="shared" si="13"/>
        <v>160113</v>
      </c>
      <c r="G453" t="s">
        <v>2214</v>
      </c>
    </row>
    <row r="454" spans="1:7" x14ac:dyDescent="0.25">
      <c r="A454" s="7" t="s">
        <v>835</v>
      </c>
      <c r="B454" s="3" t="s">
        <v>836</v>
      </c>
      <c r="C454" s="5">
        <v>49775.29</v>
      </c>
      <c r="E454" t="str">
        <f t="shared" ref="E454:E517" si="14">LEFT(B454,6)</f>
        <v>160111</v>
      </c>
      <c r="F454" t="str">
        <f t="shared" ref="F454:F517" si="15">RIGHT(A454,6)</f>
        <v>160111</v>
      </c>
      <c r="G454" t="s">
        <v>2216</v>
      </c>
    </row>
    <row r="455" spans="1:7" x14ac:dyDescent="0.25">
      <c r="A455" s="7" t="s">
        <v>814</v>
      </c>
      <c r="B455" s="3" t="s">
        <v>815</v>
      </c>
      <c r="C455" s="5">
        <v>-56.98</v>
      </c>
      <c r="E455" t="str">
        <f t="shared" si="14"/>
        <v>160110</v>
      </c>
      <c r="F455" t="str">
        <f t="shared" si="15"/>
        <v>160010</v>
      </c>
      <c r="G455" t="s">
        <v>2218</v>
      </c>
    </row>
    <row r="456" spans="1:7" x14ac:dyDescent="0.25">
      <c r="A456" s="7" t="s">
        <v>834</v>
      </c>
      <c r="B456" s="3" t="s">
        <v>815</v>
      </c>
      <c r="C456" s="5">
        <v>-81.03</v>
      </c>
      <c r="E456" t="str">
        <f t="shared" si="14"/>
        <v>160110</v>
      </c>
      <c r="F456" t="str">
        <f t="shared" si="15"/>
        <v>160110</v>
      </c>
      <c r="G456" t="s">
        <v>2218</v>
      </c>
    </row>
    <row r="457" spans="1:7" x14ac:dyDescent="0.25">
      <c r="A457" s="7" t="s">
        <v>832</v>
      </c>
      <c r="B457" s="3" t="s">
        <v>833</v>
      </c>
      <c r="C457" s="5">
        <v>13795.62</v>
      </c>
      <c r="E457" t="str">
        <f t="shared" si="14"/>
        <v>160108</v>
      </c>
      <c r="F457" t="str">
        <f t="shared" si="15"/>
        <v>160108</v>
      </c>
      <c r="G457" t="s">
        <v>2220</v>
      </c>
    </row>
    <row r="458" spans="1:7" x14ac:dyDescent="0.25">
      <c r="A458" s="7" t="s">
        <v>102</v>
      </c>
      <c r="B458" s="3" t="s">
        <v>103</v>
      </c>
      <c r="C458" s="5">
        <v>31694.87</v>
      </c>
      <c r="E458" t="str">
        <f t="shared" si="14"/>
        <v>160107</v>
      </c>
      <c r="F458" t="str">
        <f t="shared" si="15"/>
        <v>160107</v>
      </c>
      <c r="G458" t="s">
        <v>2222</v>
      </c>
    </row>
    <row r="459" spans="1:7" x14ac:dyDescent="0.25">
      <c r="A459" s="7" t="s">
        <v>100</v>
      </c>
      <c r="B459" s="3" t="s">
        <v>101</v>
      </c>
      <c r="C459" s="5">
        <v>67287.960000000006</v>
      </c>
      <c r="E459" t="str">
        <f t="shared" si="14"/>
        <v>160104</v>
      </c>
      <c r="F459" t="str">
        <f t="shared" si="15"/>
        <v>160104</v>
      </c>
      <c r="G459" t="s">
        <v>2224</v>
      </c>
    </row>
    <row r="460" spans="1:7" x14ac:dyDescent="0.25">
      <c r="A460" s="7" t="s">
        <v>830</v>
      </c>
      <c r="B460" s="3" t="s">
        <v>831</v>
      </c>
      <c r="C460" s="5">
        <v>27272.31</v>
      </c>
      <c r="E460" t="str">
        <f t="shared" si="14"/>
        <v>160085</v>
      </c>
      <c r="F460" t="str">
        <f t="shared" si="15"/>
        <v>160085</v>
      </c>
      <c r="G460" t="s">
        <v>2226</v>
      </c>
    </row>
    <row r="461" spans="1:7" x14ac:dyDescent="0.25">
      <c r="A461" s="7" t="s">
        <v>828</v>
      </c>
      <c r="B461" s="3" t="s">
        <v>829</v>
      </c>
      <c r="C461" s="5">
        <v>191911.63</v>
      </c>
      <c r="E461" t="str">
        <f t="shared" si="14"/>
        <v>160084</v>
      </c>
      <c r="F461" t="str">
        <f t="shared" si="15"/>
        <v>160084</v>
      </c>
      <c r="G461" t="s">
        <v>2228</v>
      </c>
    </row>
    <row r="462" spans="1:7" x14ac:dyDescent="0.25">
      <c r="A462" s="7" t="s">
        <v>1195</v>
      </c>
      <c r="B462" s="3" t="s">
        <v>1196</v>
      </c>
      <c r="C462" s="5">
        <v>3371117.3</v>
      </c>
      <c r="E462" t="str">
        <f t="shared" si="14"/>
        <v>160070</v>
      </c>
      <c r="F462" t="str">
        <f t="shared" si="15"/>
        <v>160070</v>
      </c>
      <c r="G462" t="s">
        <v>2230</v>
      </c>
    </row>
    <row r="463" spans="1:7" x14ac:dyDescent="0.25">
      <c r="A463" s="7" t="s">
        <v>1193</v>
      </c>
      <c r="B463" s="3" t="s">
        <v>1194</v>
      </c>
      <c r="C463" s="5">
        <v>3801.02</v>
      </c>
      <c r="E463" t="str">
        <f t="shared" si="14"/>
        <v>160069</v>
      </c>
      <c r="F463" t="str">
        <f t="shared" si="15"/>
        <v>160069</v>
      </c>
      <c r="G463" t="s">
        <v>2232</v>
      </c>
    </row>
    <row r="464" spans="1:7" x14ac:dyDescent="0.25">
      <c r="A464" s="7" t="s">
        <v>98</v>
      </c>
      <c r="B464" s="3" t="s">
        <v>99</v>
      </c>
      <c r="C464" s="5">
        <v>7348.99</v>
      </c>
      <c r="E464" t="str">
        <f t="shared" si="14"/>
        <v>160068</v>
      </c>
      <c r="F464" t="str">
        <f t="shared" si="15"/>
        <v>160068</v>
      </c>
      <c r="G464" t="s">
        <v>2234</v>
      </c>
    </row>
    <row r="465" spans="1:7" x14ac:dyDescent="0.25">
      <c r="A465" s="7" t="s">
        <v>572</v>
      </c>
      <c r="B465" s="3" t="s">
        <v>573</v>
      </c>
      <c r="C465" s="5">
        <v>1444652.07</v>
      </c>
      <c r="E465" t="str">
        <f t="shared" si="14"/>
        <v>160062</v>
      </c>
      <c r="F465" t="str">
        <f t="shared" si="15"/>
        <v>160062</v>
      </c>
      <c r="G465" t="s">
        <v>2236</v>
      </c>
    </row>
    <row r="466" spans="1:7" x14ac:dyDescent="0.25">
      <c r="A466" s="7" t="s">
        <v>96</v>
      </c>
      <c r="B466" s="3" t="s">
        <v>97</v>
      </c>
      <c r="C466" s="5">
        <v>15421.37</v>
      </c>
      <c r="E466" t="str">
        <f t="shared" si="14"/>
        <v>160061</v>
      </c>
      <c r="F466" t="str">
        <f t="shared" si="15"/>
        <v>160061</v>
      </c>
      <c r="G466" t="s">
        <v>2238</v>
      </c>
    </row>
    <row r="467" spans="1:7" x14ac:dyDescent="0.25">
      <c r="A467" s="7" t="s">
        <v>826</v>
      </c>
      <c r="B467" s="3" t="s">
        <v>827</v>
      </c>
      <c r="C467" s="5">
        <v>28391.83</v>
      </c>
      <c r="E467" t="str">
        <f t="shared" si="14"/>
        <v>160060</v>
      </c>
      <c r="F467" t="str">
        <f t="shared" si="15"/>
        <v>160060</v>
      </c>
      <c r="G467" t="s">
        <v>2240</v>
      </c>
    </row>
    <row r="468" spans="1:7" x14ac:dyDescent="0.25">
      <c r="A468" s="7" t="s">
        <v>340</v>
      </c>
      <c r="B468" s="3" t="s">
        <v>341</v>
      </c>
      <c r="C468" s="5">
        <v>891339.01</v>
      </c>
      <c r="E468" t="str">
        <f t="shared" si="14"/>
        <v>160059</v>
      </c>
      <c r="F468" t="str">
        <f t="shared" si="15"/>
        <v>160059</v>
      </c>
      <c r="G468" t="s">
        <v>2242</v>
      </c>
    </row>
    <row r="469" spans="1:7" x14ac:dyDescent="0.25">
      <c r="A469" s="7" t="s">
        <v>570</v>
      </c>
      <c r="B469" s="3" t="s">
        <v>571</v>
      </c>
      <c r="C469" s="5">
        <v>24419.279999999999</v>
      </c>
      <c r="E469" t="str">
        <f t="shared" si="14"/>
        <v>160058</v>
      </c>
      <c r="F469" t="str">
        <f t="shared" si="15"/>
        <v>160058</v>
      </c>
      <c r="G469" t="s">
        <v>2244</v>
      </c>
    </row>
    <row r="470" spans="1:7" x14ac:dyDescent="0.25">
      <c r="A470" s="7" t="s">
        <v>338</v>
      </c>
      <c r="B470" s="3" t="s">
        <v>339</v>
      </c>
      <c r="C470" s="5">
        <v>50706.79</v>
      </c>
      <c r="E470" t="str">
        <f t="shared" si="14"/>
        <v>160056</v>
      </c>
      <c r="F470" t="str">
        <f t="shared" si="15"/>
        <v>160056</v>
      </c>
      <c r="G470" t="s">
        <v>2246</v>
      </c>
    </row>
    <row r="471" spans="1:7" x14ac:dyDescent="0.25">
      <c r="A471" s="7" t="s">
        <v>94</v>
      </c>
      <c r="B471" s="3" t="s">
        <v>95</v>
      </c>
      <c r="C471" s="5">
        <v>222482.55</v>
      </c>
      <c r="E471" t="str">
        <f t="shared" si="14"/>
        <v>160055</v>
      </c>
      <c r="F471" t="str">
        <f t="shared" si="15"/>
        <v>160055</v>
      </c>
      <c r="G471" t="s">
        <v>2248</v>
      </c>
    </row>
    <row r="472" spans="1:7" x14ac:dyDescent="0.25">
      <c r="A472" s="7" t="s">
        <v>92</v>
      </c>
      <c r="B472" s="3" t="s">
        <v>93</v>
      </c>
      <c r="C472" s="5">
        <v>13292.6</v>
      </c>
      <c r="E472" t="str">
        <f t="shared" si="14"/>
        <v>160054</v>
      </c>
      <c r="F472" t="str">
        <f t="shared" si="15"/>
        <v>160054</v>
      </c>
      <c r="G472" t="s">
        <v>2250</v>
      </c>
    </row>
    <row r="473" spans="1:7" x14ac:dyDescent="0.25">
      <c r="A473" s="7" t="s">
        <v>568</v>
      </c>
      <c r="B473" s="3" t="s">
        <v>569</v>
      </c>
      <c r="C473" s="5">
        <v>153059.84</v>
      </c>
      <c r="E473" t="str">
        <f t="shared" si="14"/>
        <v>160053</v>
      </c>
      <c r="F473" t="str">
        <f t="shared" si="15"/>
        <v>160053</v>
      </c>
      <c r="G473" t="s">
        <v>2252</v>
      </c>
    </row>
    <row r="474" spans="1:7" x14ac:dyDescent="0.25">
      <c r="A474" s="7" t="s">
        <v>90</v>
      </c>
      <c r="B474" s="3" t="s">
        <v>91</v>
      </c>
      <c r="C474" s="5">
        <v>153101.34</v>
      </c>
      <c r="E474" t="str">
        <f t="shared" si="14"/>
        <v>160051</v>
      </c>
      <c r="F474" t="str">
        <f t="shared" si="15"/>
        <v>160051</v>
      </c>
      <c r="G474" t="s">
        <v>2253</v>
      </c>
    </row>
    <row r="475" spans="1:7" x14ac:dyDescent="0.25">
      <c r="A475" s="7" t="s">
        <v>1191</v>
      </c>
      <c r="B475" s="3" t="s">
        <v>1192</v>
      </c>
      <c r="C475" s="5">
        <v>40725.72</v>
      </c>
      <c r="E475" t="str">
        <f t="shared" si="14"/>
        <v>160050</v>
      </c>
      <c r="F475" t="str">
        <f t="shared" si="15"/>
        <v>160050</v>
      </c>
      <c r="G475" t="s">
        <v>2255</v>
      </c>
    </row>
    <row r="476" spans="1:7" x14ac:dyDescent="0.25">
      <c r="A476" s="7" t="s">
        <v>824</v>
      </c>
      <c r="B476" s="3" t="s">
        <v>825</v>
      </c>
      <c r="C476" s="5">
        <v>-682.01</v>
      </c>
      <c r="E476" t="str">
        <f t="shared" si="14"/>
        <v>160049</v>
      </c>
      <c r="F476" t="str">
        <f t="shared" si="15"/>
        <v>160049</v>
      </c>
      <c r="G476" t="s">
        <v>2257</v>
      </c>
    </row>
    <row r="477" spans="1:7" x14ac:dyDescent="0.25">
      <c r="A477" s="7" t="s">
        <v>822</v>
      </c>
      <c r="B477" s="3" t="s">
        <v>823</v>
      </c>
      <c r="C477" s="5">
        <v>136253.13</v>
      </c>
      <c r="E477" t="str">
        <f t="shared" si="14"/>
        <v>160041</v>
      </c>
      <c r="F477" t="str">
        <f t="shared" si="15"/>
        <v>160041</v>
      </c>
      <c r="G477" t="s">
        <v>2259</v>
      </c>
    </row>
    <row r="478" spans="1:7" x14ac:dyDescent="0.25">
      <c r="A478" s="7" t="s">
        <v>820</v>
      </c>
      <c r="B478" s="3" t="s">
        <v>821</v>
      </c>
      <c r="C478" s="5">
        <v>12153.66</v>
      </c>
      <c r="E478" t="str">
        <f t="shared" si="14"/>
        <v>160040</v>
      </c>
      <c r="F478" t="str">
        <f t="shared" si="15"/>
        <v>160040</v>
      </c>
      <c r="G478" t="s">
        <v>2261</v>
      </c>
    </row>
    <row r="479" spans="1:7" x14ac:dyDescent="0.25">
      <c r="A479" s="7" t="s">
        <v>1189</v>
      </c>
      <c r="B479" s="3" t="s">
        <v>1190</v>
      </c>
      <c r="C479" s="5">
        <v>131351.82</v>
      </c>
      <c r="E479" t="str">
        <f t="shared" si="14"/>
        <v>160039</v>
      </c>
      <c r="F479" t="str">
        <f t="shared" si="15"/>
        <v>160039</v>
      </c>
      <c r="G479" t="s">
        <v>2263</v>
      </c>
    </row>
    <row r="480" spans="1:7" x14ac:dyDescent="0.25">
      <c r="A480" s="7" t="s">
        <v>566</v>
      </c>
      <c r="B480" s="3" t="s">
        <v>567</v>
      </c>
      <c r="C480" s="5">
        <v>69677.460000000006</v>
      </c>
      <c r="E480" t="str">
        <f t="shared" si="14"/>
        <v>160038</v>
      </c>
      <c r="F480" t="str">
        <f t="shared" si="15"/>
        <v>160038</v>
      </c>
      <c r="G480" t="s">
        <v>2265</v>
      </c>
    </row>
    <row r="481" spans="1:7" x14ac:dyDescent="0.25">
      <c r="A481" s="7" t="s">
        <v>336</v>
      </c>
      <c r="B481" s="3" t="s">
        <v>337</v>
      </c>
      <c r="C481" s="5">
        <v>9786.85</v>
      </c>
      <c r="E481" t="str">
        <f t="shared" si="14"/>
        <v>160037</v>
      </c>
      <c r="F481" t="str">
        <f t="shared" si="15"/>
        <v>160037</v>
      </c>
      <c r="G481" t="s">
        <v>2267</v>
      </c>
    </row>
    <row r="482" spans="1:7" x14ac:dyDescent="0.25">
      <c r="A482" s="7" t="s">
        <v>564</v>
      </c>
      <c r="B482" s="3" t="s">
        <v>565</v>
      </c>
      <c r="C482" s="5">
        <v>13894.83</v>
      </c>
      <c r="E482" t="str">
        <f t="shared" si="14"/>
        <v>160036</v>
      </c>
      <c r="F482" t="str">
        <f t="shared" si="15"/>
        <v>160036</v>
      </c>
      <c r="G482" t="s">
        <v>2269</v>
      </c>
    </row>
    <row r="483" spans="1:7" x14ac:dyDescent="0.25">
      <c r="A483" s="7" t="s">
        <v>88</v>
      </c>
      <c r="B483" s="3" t="s">
        <v>89</v>
      </c>
      <c r="C483" s="5">
        <v>559896.14</v>
      </c>
      <c r="E483" t="str">
        <f t="shared" si="14"/>
        <v>160035</v>
      </c>
      <c r="F483" t="str">
        <f t="shared" si="15"/>
        <v>160035</v>
      </c>
      <c r="G483" t="s">
        <v>2271</v>
      </c>
    </row>
    <row r="484" spans="1:7" x14ac:dyDescent="0.25">
      <c r="A484" s="7" t="s">
        <v>562</v>
      </c>
      <c r="B484" s="3" t="s">
        <v>563</v>
      </c>
      <c r="C484" s="5">
        <v>661741.09</v>
      </c>
      <c r="E484" t="str">
        <f t="shared" si="14"/>
        <v>160034</v>
      </c>
      <c r="F484" t="str">
        <f t="shared" si="15"/>
        <v>160034</v>
      </c>
      <c r="G484" t="s">
        <v>2273</v>
      </c>
    </row>
    <row r="485" spans="1:7" x14ac:dyDescent="0.25">
      <c r="A485" s="7" t="s">
        <v>334</v>
      </c>
      <c r="B485" s="3" t="s">
        <v>335</v>
      </c>
      <c r="C485" s="5">
        <v>1301554.6200000001</v>
      </c>
      <c r="E485" t="str">
        <f t="shared" si="14"/>
        <v>160031</v>
      </c>
      <c r="F485" t="str">
        <f t="shared" si="15"/>
        <v>160031</v>
      </c>
      <c r="G485" t="s">
        <v>2275</v>
      </c>
    </row>
    <row r="486" spans="1:7" x14ac:dyDescent="0.25">
      <c r="A486" s="7" t="s">
        <v>560</v>
      </c>
      <c r="B486" s="3" t="s">
        <v>561</v>
      </c>
      <c r="C486" s="5">
        <v>93342.35</v>
      </c>
      <c r="E486" t="str">
        <f t="shared" si="14"/>
        <v>160026</v>
      </c>
      <c r="F486" t="str">
        <f t="shared" si="15"/>
        <v>160026</v>
      </c>
      <c r="G486" t="s">
        <v>2277</v>
      </c>
    </row>
    <row r="487" spans="1:7" x14ac:dyDescent="0.25">
      <c r="A487" s="7" t="s">
        <v>818</v>
      </c>
      <c r="B487" s="3" t="s">
        <v>819</v>
      </c>
      <c r="C487" s="5">
        <v>135618.82</v>
      </c>
      <c r="E487" t="str">
        <f t="shared" si="14"/>
        <v>160019</v>
      </c>
      <c r="F487" t="str">
        <f t="shared" si="15"/>
        <v>160019</v>
      </c>
      <c r="G487" t="s">
        <v>2279</v>
      </c>
    </row>
    <row r="488" spans="1:7" x14ac:dyDescent="0.25">
      <c r="A488" s="7" t="s">
        <v>816</v>
      </c>
      <c r="B488" s="3" t="s">
        <v>817</v>
      </c>
      <c r="C488" s="5">
        <v>41913.089999999997</v>
      </c>
      <c r="E488" t="str">
        <f t="shared" si="14"/>
        <v>160017</v>
      </c>
      <c r="F488" t="str">
        <f t="shared" si="15"/>
        <v>160017</v>
      </c>
      <c r="G488" t="s">
        <v>2281</v>
      </c>
    </row>
    <row r="489" spans="1:7" x14ac:dyDescent="0.25">
      <c r="A489" s="7" t="s">
        <v>1187</v>
      </c>
      <c r="B489" s="3" t="s">
        <v>1188</v>
      </c>
      <c r="C489" s="5">
        <v>766417.03</v>
      </c>
      <c r="E489" t="str">
        <f t="shared" si="14"/>
        <v>160015</v>
      </c>
      <c r="F489" t="str">
        <f t="shared" si="15"/>
        <v>160015</v>
      </c>
      <c r="G489" t="s">
        <v>2283</v>
      </c>
    </row>
    <row r="490" spans="1:7" x14ac:dyDescent="0.25">
      <c r="A490" s="7" t="s">
        <v>558</v>
      </c>
      <c r="B490" s="3" t="s">
        <v>559</v>
      </c>
      <c r="C490" s="5">
        <v>3364121.84</v>
      </c>
      <c r="E490" t="str">
        <f t="shared" si="14"/>
        <v>160007</v>
      </c>
      <c r="F490" t="str">
        <f t="shared" si="15"/>
        <v>160007</v>
      </c>
      <c r="G490" t="s">
        <v>2287</v>
      </c>
    </row>
    <row r="491" spans="1:7" x14ac:dyDescent="0.25">
      <c r="A491" s="7" t="s">
        <v>86</v>
      </c>
      <c r="B491" s="3" t="s">
        <v>87</v>
      </c>
      <c r="C491" s="5">
        <v>3448131.6</v>
      </c>
      <c r="E491" t="str">
        <f t="shared" si="14"/>
        <v>160006</v>
      </c>
      <c r="F491" t="str">
        <f t="shared" si="15"/>
        <v>160006</v>
      </c>
      <c r="G491" t="s">
        <v>2289</v>
      </c>
    </row>
    <row r="492" spans="1:7" x14ac:dyDescent="0.25">
      <c r="A492" s="7" t="s">
        <v>84</v>
      </c>
      <c r="B492" s="3" t="s">
        <v>85</v>
      </c>
      <c r="C492" s="5">
        <v>107.31</v>
      </c>
      <c r="E492" t="str">
        <f t="shared" si="14"/>
        <v>160002</v>
      </c>
      <c r="F492" t="str">
        <f t="shared" si="15"/>
        <v>160002</v>
      </c>
      <c r="G492" t="s">
        <v>2291</v>
      </c>
    </row>
    <row r="493" spans="1:7" x14ac:dyDescent="0.25">
      <c r="A493" s="7" t="s">
        <v>332</v>
      </c>
      <c r="B493" s="3" t="s">
        <v>333</v>
      </c>
      <c r="C493" s="5">
        <v>48578.55</v>
      </c>
      <c r="E493" t="str">
        <f t="shared" si="14"/>
        <v>150223</v>
      </c>
      <c r="F493" t="str">
        <f t="shared" si="15"/>
        <v>150223</v>
      </c>
      <c r="G493" t="s">
        <v>2293</v>
      </c>
    </row>
    <row r="494" spans="1:7" x14ac:dyDescent="0.25">
      <c r="A494" s="7" t="s">
        <v>556</v>
      </c>
      <c r="B494" s="3" t="s">
        <v>557</v>
      </c>
      <c r="C494" s="5">
        <v>1073.52</v>
      </c>
      <c r="E494" t="str">
        <f t="shared" si="14"/>
        <v>150221</v>
      </c>
      <c r="F494" t="str">
        <f t="shared" si="15"/>
        <v>150221</v>
      </c>
      <c r="G494" t="s">
        <v>2295</v>
      </c>
    </row>
    <row r="495" spans="1:7" x14ac:dyDescent="0.25">
      <c r="A495" s="7" t="s">
        <v>330</v>
      </c>
      <c r="B495" s="3" t="s">
        <v>331</v>
      </c>
      <c r="C495" s="5">
        <v>1825293.67</v>
      </c>
      <c r="E495" t="str">
        <f t="shared" si="14"/>
        <v>150218</v>
      </c>
      <c r="F495" t="str">
        <f t="shared" si="15"/>
        <v>150218</v>
      </c>
      <c r="G495" t="s">
        <v>2297</v>
      </c>
    </row>
    <row r="496" spans="1:7" x14ac:dyDescent="0.25">
      <c r="A496" s="7" t="s">
        <v>812</v>
      </c>
      <c r="B496" s="3" t="s">
        <v>813</v>
      </c>
      <c r="C496" s="5">
        <v>45582.66</v>
      </c>
      <c r="E496" t="str">
        <f t="shared" si="14"/>
        <v>150216</v>
      </c>
      <c r="F496" t="str">
        <f t="shared" si="15"/>
        <v>150216</v>
      </c>
      <c r="G496" t="s">
        <v>2299</v>
      </c>
    </row>
    <row r="497" spans="1:7" x14ac:dyDescent="0.25">
      <c r="A497" s="7" t="s">
        <v>554</v>
      </c>
      <c r="B497" s="3" t="s">
        <v>555</v>
      </c>
      <c r="C497" s="5">
        <v>6355.74</v>
      </c>
      <c r="E497" t="str">
        <f t="shared" si="14"/>
        <v>150213</v>
      </c>
      <c r="F497" t="str">
        <f t="shared" si="15"/>
        <v>150213</v>
      </c>
      <c r="G497" t="s">
        <v>2301</v>
      </c>
    </row>
    <row r="498" spans="1:7" x14ac:dyDescent="0.25">
      <c r="A498" s="7" t="s">
        <v>82</v>
      </c>
      <c r="B498" s="3" t="s">
        <v>83</v>
      </c>
      <c r="C498" s="5">
        <v>83096.61</v>
      </c>
      <c r="E498" t="str">
        <f t="shared" si="14"/>
        <v>150212</v>
      </c>
      <c r="F498" t="str">
        <f t="shared" si="15"/>
        <v>150212</v>
      </c>
      <c r="G498" t="s">
        <v>2303</v>
      </c>
    </row>
    <row r="499" spans="1:7" x14ac:dyDescent="0.25">
      <c r="A499" s="7" t="s">
        <v>810</v>
      </c>
      <c r="B499" s="3" t="s">
        <v>811</v>
      </c>
      <c r="C499" s="5">
        <v>-945.44</v>
      </c>
      <c r="E499" t="str">
        <f t="shared" si="14"/>
        <v>150208</v>
      </c>
      <c r="F499" t="str">
        <f t="shared" si="15"/>
        <v>150208</v>
      </c>
      <c r="G499" t="s">
        <v>2305</v>
      </c>
    </row>
    <row r="500" spans="1:7" x14ac:dyDescent="0.25">
      <c r="A500" s="7" t="s">
        <v>808</v>
      </c>
      <c r="B500" s="3" t="s">
        <v>809</v>
      </c>
      <c r="C500" s="5">
        <v>49187.25</v>
      </c>
      <c r="E500" t="str">
        <f t="shared" si="14"/>
        <v>150206</v>
      </c>
      <c r="F500" t="str">
        <f t="shared" si="15"/>
        <v>150206</v>
      </c>
      <c r="G500" t="s">
        <v>2307</v>
      </c>
    </row>
    <row r="501" spans="1:7" x14ac:dyDescent="0.25">
      <c r="A501" s="7" t="s">
        <v>552</v>
      </c>
      <c r="B501" s="3" t="s">
        <v>553</v>
      </c>
      <c r="C501" s="5">
        <v>-3318.72</v>
      </c>
      <c r="E501" t="str">
        <f t="shared" si="14"/>
        <v>150198</v>
      </c>
      <c r="F501" t="str">
        <f t="shared" si="15"/>
        <v>150198</v>
      </c>
      <c r="G501" t="s">
        <v>2309</v>
      </c>
    </row>
    <row r="502" spans="1:7" x14ac:dyDescent="0.25">
      <c r="A502" s="7" t="s">
        <v>806</v>
      </c>
      <c r="B502" s="3" t="s">
        <v>807</v>
      </c>
      <c r="C502" s="5">
        <v>-161.19999999999999</v>
      </c>
      <c r="E502" t="str">
        <f t="shared" si="14"/>
        <v>150197</v>
      </c>
      <c r="F502" t="str">
        <f t="shared" si="15"/>
        <v>150197</v>
      </c>
      <c r="G502" t="s">
        <v>2311</v>
      </c>
    </row>
    <row r="503" spans="1:7" x14ac:dyDescent="0.25">
      <c r="A503" s="7" t="s">
        <v>80</v>
      </c>
      <c r="B503" s="3" t="s">
        <v>81</v>
      </c>
      <c r="C503" s="5">
        <v>70314.710000000006</v>
      </c>
      <c r="E503" t="str">
        <f t="shared" si="14"/>
        <v>150193</v>
      </c>
      <c r="F503" t="str">
        <f t="shared" si="15"/>
        <v>150193</v>
      </c>
      <c r="G503" t="s">
        <v>2313</v>
      </c>
    </row>
    <row r="504" spans="1:7" x14ac:dyDescent="0.25">
      <c r="A504" s="7" t="s">
        <v>78</v>
      </c>
      <c r="B504" s="3" t="s">
        <v>79</v>
      </c>
      <c r="C504" s="5">
        <v>1050678.1499999999</v>
      </c>
      <c r="E504" t="str">
        <f t="shared" si="14"/>
        <v>150191</v>
      </c>
      <c r="F504" t="str">
        <f t="shared" si="15"/>
        <v>150191</v>
      </c>
      <c r="G504" t="s">
        <v>2315</v>
      </c>
    </row>
    <row r="505" spans="1:7" x14ac:dyDescent="0.25">
      <c r="A505" s="7" t="s">
        <v>550</v>
      </c>
      <c r="B505" s="3" t="s">
        <v>551</v>
      </c>
      <c r="C505" s="5">
        <v>23997.360000000001</v>
      </c>
      <c r="E505" t="str">
        <f t="shared" si="14"/>
        <v>150189</v>
      </c>
      <c r="F505" t="str">
        <f t="shared" si="15"/>
        <v>150189</v>
      </c>
      <c r="G505" t="s">
        <v>2317</v>
      </c>
    </row>
    <row r="506" spans="1:7" x14ac:dyDescent="0.25">
      <c r="A506" s="7" t="s">
        <v>328</v>
      </c>
      <c r="B506" s="3" t="s">
        <v>329</v>
      </c>
      <c r="C506" s="5">
        <v>33463.65</v>
      </c>
      <c r="E506" t="str">
        <f t="shared" si="14"/>
        <v>150188</v>
      </c>
      <c r="F506" t="str">
        <f t="shared" si="15"/>
        <v>150188</v>
      </c>
      <c r="G506" t="s">
        <v>2319</v>
      </c>
    </row>
    <row r="507" spans="1:7" x14ac:dyDescent="0.25">
      <c r="A507" s="7" t="s">
        <v>76</v>
      </c>
      <c r="B507" s="3" t="s">
        <v>77</v>
      </c>
      <c r="C507" s="5">
        <v>78122.960000000006</v>
      </c>
      <c r="E507" t="str">
        <f t="shared" si="14"/>
        <v>150187</v>
      </c>
      <c r="F507" t="str">
        <f t="shared" si="15"/>
        <v>150187</v>
      </c>
      <c r="G507" t="s">
        <v>2321</v>
      </c>
    </row>
    <row r="508" spans="1:7" x14ac:dyDescent="0.25">
      <c r="A508" s="7" t="s">
        <v>804</v>
      </c>
      <c r="B508" s="3" t="s">
        <v>805</v>
      </c>
      <c r="C508" s="5">
        <v>24117.69</v>
      </c>
      <c r="E508" t="str">
        <f t="shared" si="14"/>
        <v>150183</v>
      </c>
      <c r="F508" t="str">
        <f t="shared" si="15"/>
        <v>150183</v>
      </c>
      <c r="G508" t="s">
        <v>2323</v>
      </c>
    </row>
    <row r="509" spans="1:7" x14ac:dyDescent="0.25">
      <c r="A509" s="7" t="s">
        <v>326</v>
      </c>
      <c r="B509" s="3" t="s">
        <v>327</v>
      </c>
      <c r="C509" s="5">
        <v>-157.59</v>
      </c>
      <c r="E509" t="str">
        <f t="shared" si="14"/>
        <v>150182</v>
      </c>
      <c r="F509" t="str">
        <f t="shared" si="15"/>
        <v>150182</v>
      </c>
      <c r="G509" t="s">
        <v>2325</v>
      </c>
    </row>
    <row r="510" spans="1:7" x14ac:dyDescent="0.25">
      <c r="A510" s="7" t="s">
        <v>74</v>
      </c>
      <c r="B510" s="3" t="s">
        <v>75</v>
      </c>
      <c r="C510" s="5">
        <v>-219.23</v>
      </c>
      <c r="E510" t="str">
        <f t="shared" si="14"/>
        <v>150181</v>
      </c>
      <c r="F510" t="str">
        <f t="shared" si="15"/>
        <v>150181</v>
      </c>
      <c r="G510" t="s">
        <v>2327</v>
      </c>
    </row>
    <row r="511" spans="1:7" x14ac:dyDescent="0.25">
      <c r="A511" s="7" t="s">
        <v>802</v>
      </c>
      <c r="B511" s="3" t="s">
        <v>803</v>
      </c>
      <c r="C511" s="5">
        <v>-289.73</v>
      </c>
      <c r="E511" t="str">
        <f t="shared" si="14"/>
        <v>150180</v>
      </c>
      <c r="F511" t="str">
        <f t="shared" si="15"/>
        <v>150180</v>
      </c>
      <c r="G511" t="s">
        <v>2329</v>
      </c>
    </row>
    <row r="512" spans="1:7" x14ac:dyDescent="0.25">
      <c r="A512" s="7" t="s">
        <v>324</v>
      </c>
      <c r="B512" s="3" t="s">
        <v>325</v>
      </c>
      <c r="C512" s="5">
        <v>16644.43</v>
      </c>
      <c r="E512" t="str">
        <f t="shared" si="14"/>
        <v>150179</v>
      </c>
      <c r="F512" t="str">
        <f t="shared" si="15"/>
        <v>150179</v>
      </c>
      <c r="G512" t="s">
        <v>2331</v>
      </c>
    </row>
    <row r="513" spans="1:7" x14ac:dyDescent="0.25">
      <c r="A513" s="7" t="s">
        <v>72</v>
      </c>
      <c r="B513" s="3" t="s">
        <v>73</v>
      </c>
      <c r="C513" s="5">
        <v>290767.90000000002</v>
      </c>
      <c r="E513" t="str">
        <f t="shared" si="14"/>
        <v>150170</v>
      </c>
      <c r="F513" t="str">
        <f t="shared" si="15"/>
        <v>150170</v>
      </c>
      <c r="G513" t="s">
        <v>2333</v>
      </c>
    </row>
    <row r="514" spans="1:7" x14ac:dyDescent="0.25">
      <c r="A514" s="7" t="s">
        <v>322</v>
      </c>
      <c r="B514" s="3" t="s">
        <v>323</v>
      </c>
      <c r="C514" s="5">
        <v>2767.85</v>
      </c>
      <c r="E514" t="str">
        <f t="shared" si="14"/>
        <v>150166</v>
      </c>
      <c r="F514" t="str">
        <f t="shared" si="15"/>
        <v>150166</v>
      </c>
      <c r="G514" t="s">
        <v>2335</v>
      </c>
    </row>
    <row r="515" spans="1:7" x14ac:dyDescent="0.25">
      <c r="A515" s="7" t="s">
        <v>800</v>
      </c>
      <c r="B515" s="3" t="s">
        <v>801</v>
      </c>
      <c r="C515" s="5">
        <v>69945.08</v>
      </c>
      <c r="E515" t="str">
        <f t="shared" si="14"/>
        <v>150165</v>
      </c>
      <c r="F515" t="str">
        <f t="shared" si="15"/>
        <v>150165</v>
      </c>
      <c r="G515" t="s">
        <v>2337</v>
      </c>
    </row>
    <row r="516" spans="1:7" x14ac:dyDescent="0.25">
      <c r="A516" s="7" t="s">
        <v>320</v>
      </c>
      <c r="B516" s="3" t="s">
        <v>321</v>
      </c>
      <c r="C516" s="5">
        <v>258996.53</v>
      </c>
      <c r="E516" t="str">
        <f t="shared" si="14"/>
        <v>150164</v>
      </c>
      <c r="F516" t="str">
        <f t="shared" si="15"/>
        <v>150164</v>
      </c>
      <c r="G516" t="s">
        <v>2339</v>
      </c>
    </row>
    <row r="517" spans="1:7" x14ac:dyDescent="0.25">
      <c r="A517" s="7" t="s">
        <v>70</v>
      </c>
      <c r="B517" s="3" t="s">
        <v>71</v>
      </c>
      <c r="C517" s="5">
        <v>-16361.92</v>
      </c>
      <c r="E517" t="str">
        <f t="shared" si="14"/>
        <v>150162</v>
      </c>
      <c r="F517" t="str">
        <f t="shared" si="15"/>
        <v>150162</v>
      </c>
      <c r="G517" t="s">
        <v>2341</v>
      </c>
    </row>
    <row r="518" spans="1:7" x14ac:dyDescent="0.25">
      <c r="A518" s="7" t="s">
        <v>68</v>
      </c>
      <c r="B518" s="3" t="s">
        <v>69</v>
      </c>
      <c r="C518" s="5">
        <v>454800.79</v>
      </c>
      <c r="E518" t="str">
        <f t="shared" ref="E518:E581" si="16">LEFT(B518,6)</f>
        <v>150150</v>
      </c>
      <c r="F518" t="str">
        <f t="shared" ref="F518:F581" si="17">RIGHT(A518,6)</f>
        <v>150150</v>
      </c>
      <c r="G518" t="s">
        <v>2343</v>
      </c>
    </row>
    <row r="519" spans="1:7" x14ac:dyDescent="0.25">
      <c r="A519" s="7" t="s">
        <v>1185</v>
      </c>
      <c r="B519" s="3" t="s">
        <v>1186</v>
      </c>
      <c r="C519" s="5">
        <v>702102.11</v>
      </c>
      <c r="E519" t="str">
        <f t="shared" si="16"/>
        <v>150139</v>
      </c>
      <c r="F519" t="str">
        <f t="shared" si="17"/>
        <v>150139</v>
      </c>
      <c r="G519" t="s">
        <v>2345</v>
      </c>
    </row>
    <row r="520" spans="1:7" x14ac:dyDescent="0.25">
      <c r="A520" s="7" t="s">
        <v>548</v>
      </c>
      <c r="B520" s="3" t="s">
        <v>549</v>
      </c>
      <c r="C520" s="5">
        <v>1047834.45</v>
      </c>
      <c r="E520" t="str">
        <f t="shared" si="16"/>
        <v>150138</v>
      </c>
      <c r="F520" t="str">
        <f t="shared" si="17"/>
        <v>150138</v>
      </c>
      <c r="G520" t="s">
        <v>2347</v>
      </c>
    </row>
    <row r="521" spans="1:7" x14ac:dyDescent="0.25">
      <c r="A521" s="7" t="s">
        <v>66</v>
      </c>
      <c r="B521" s="3" t="s">
        <v>67</v>
      </c>
      <c r="C521" s="5">
        <v>233462.02</v>
      </c>
      <c r="E521" t="str">
        <f t="shared" si="16"/>
        <v>150131</v>
      </c>
      <c r="F521" t="str">
        <f t="shared" si="17"/>
        <v>150131</v>
      </c>
      <c r="G521" t="s">
        <v>2349</v>
      </c>
    </row>
    <row r="522" spans="1:7" x14ac:dyDescent="0.25">
      <c r="A522" s="7" t="s">
        <v>798</v>
      </c>
      <c r="B522" s="3" t="s">
        <v>799</v>
      </c>
      <c r="C522" s="5">
        <v>8681.41</v>
      </c>
      <c r="E522" t="str">
        <f t="shared" si="16"/>
        <v>150128</v>
      </c>
      <c r="F522" t="str">
        <f t="shared" si="17"/>
        <v>150128</v>
      </c>
      <c r="G522" t="s">
        <v>2351</v>
      </c>
    </row>
    <row r="523" spans="1:7" x14ac:dyDescent="0.25">
      <c r="A523" s="7" t="s">
        <v>796</v>
      </c>
      <c r="B523" s="3" t="s">
        <v>797</v>
      </c>
      <c r="C523" s="5">
        <v>128683.54</v>
      </c>
      <c r="E523" t="str">
        <f t="shared" si="16"/>
        <v>150121</v>
      </c>
      <c r="F523" t="str">
        <f t="shared" si="17"/>
        <v>150121</v>
      </c>
      <c r="G523" t="s">
        <v>2353</v>
      </c>
    </row>
    <row r="524" spans="1:7" x14ac:dyDescent="0.25">
      <c r="A524" s="7" t="s">
        <v>546</v>
      </c>
      <c r="B524" s="3" t="s">
        <v>547</v>
      </c>
      <c r="C524" s="5">
        <v>304917.84000000003</v>
      </c>
      <c r="E524" t="str">
        <f t="shared" si="16"/>
        <v>150120</v>
      </c>
      <c r="F524" t="str">
        <f t="shared" si="17"/>
        <v>150120</v>
      </c>
      <c r="G524" t="s">
        <v>2355</v>
      </c>
    </row>
    <row r="525" spans="1:7" x14ac:dyDescent="0.25">
      <c r="A525" s="7" t="s">
        <v>1183</v>
      </c>
      <c r="B525" s="3" t="s">
        <v>1184</v>
      </c>
      <c r="C525" s="5">
        <v>390541.01</v>
      </c>
      <c r="E525" t="str">
        <f t="shared" si="16"/>
        <v>150118</v>
      </c>
      <c r="F525" t="str">
        <f t="shared" si="17"/>
        <v>150118</v>
      </c>
      <c r="G525" t="s">
        <v>2357</v>
      </c>
    </row>
    <row r="526" spans="1:7" x14ac:dyDescent="0.25">
      <c r="A526" s="7" t="s">
        <v>1181</v>
      </c>
      <c r="B526" s="3" t="s">
        <v>1182</v>
      </c>
      <c r="C526" s="5">
        <v>278475.55</v>
      </c>
      <c r="E526" t="str">
        <f t="shared" si="16"/>
        <v>150117</v>
      </c>
      <c r="F526" t="str">
        <f t="shared" si="17"/>
        <v>150117</v>
      </c>
      <c r="G526" t="s">
        <v>2359</v>
      </c>
    </row>
    <row r="527" spans="1:7" x14ac:dyDescent="0.25">
      <c r="A527" s="7" t="s">
        <v>544</v>
      </c>
      <c r="B527" s="3" t="s">
        <v>545</v>
      </c>
      <c r="C527" s="5">
        <v>279.39</v>
      </c>
      <c r="E527" t="str">
        <f t="shared" si="16"/>
        <v>150111</v>
      </c>
      <c r="F527" t="str">
        <f t="shared" si="17"/>
        <v>150111</v>
      </c>
      <c r="G527" t="s">
        <v>2361</v>
      </c>
    </row>
    <row r="528" spans="1:7" x14ac:dyDescent="0.25">
      <c r="A528" s="7" t="s">
        <v>794</v>
      </c>
      <c r="B528" s="3" t="s">
        <v>795</v>
      </c>
      <c r="C528" s="5">
        <v>122252.95</v>
      </c>
      <c r="E528" t="str">
        <f t="shared" si="16"/>
        <v>150109</v>
      </c>
      <c r="F528" t="str">
        <f t="shared" si="17"/>
        <v>150109</v>
      </c>
      <c r="G528" t="s">
        <v>2363</v>
      </c>
    </row>
    <row r="529" spans="1:7" x14ac:dyDescent="0.25">
      <c r="A529" s="7" t="s">
        <v>792</v>
      </c>
      <c r="B529" s="3" t="s">
        <v>793</v>
      </c>
      <c r="C529" s="5">
        <v>-2062.88</v>
      </c>
      <c r="E529" t="str">
        <f t="shared" si="16"/>
        <v>150108</v>
      </c>
      <c r="F529" t="str">
        <f t="shared" si="17"/>
        <v>150108</v>
      </c>
      <c r="G529" t="s">
        <v>2365</v>
      </c>
    </row>
    <row r="530" spans="1:7" x14ac:dyDescent="0.25">
      <c r="A530" s="7" t="s">
        <v>790</v>
      </c>
      <c r="B530" s="3" t="s">
        <v>791</v>
      </c>
      <c r="C530" s="5">
        <v>974567.73</v>
      </c>
      <c r="E530" t="str">
        <f t="shared" si="16"/>
        <v>150107</v>
      </c>
      <c r="F530" t="str">
        <f t="shared" si="17"/>
        <v>150107</v>
      </c>
      <c r="G530" t="s">
        <v>2367</v>
      </c>
    </row>
    <row r="531" spans="1:7" x14ac:dyDescent="0.25">
      <c r="A531" s="7" t="s">
        <v>788</v>
      </c>
      <c r="B531" s="3" t="s">
        <v>789</v>
      </c>
      <c r="C531" s="5">
        <v>300409.71999999997</v>
      </c>
      <c r="E531" t="str">
        <f t="shared" si="16"/>
        <v>150105</v>
      </c>
      <c r="F531" t="str">
        <f t="shared" si="17"/>
        <v>150105</v>
      </c>
      <c r="G531" t="s">
        <v>2369</v>
      </c>
    </row>
    <row r="532" spans="1:7" x14ac:dyDescent="0.25">
      <c r="A532" s="7" t="s">
        <v>318</v>
      </c>
      <c r="B532" s="3" t="s">
        <v>319</v>
      </c>
      <c r="C532" s="5">
        <v>8498.83</v>
      </c>
      <c r="E532" t="str">
        <f t="shared" si="16"/>
        <v>150103</v>
      </c>
      <c r="F532" t="str">
        <f t="shared" si="17"/>
        <v>150103</v>
      </c>
      <c r="G532" t="s">
        <v>2371</v>
      </c>
    </row>
    <row r="533" spans="1:7" x14ac:dyDescent="0.25">
      <c r="A533" s="7" t="s">
        <v>542</v>
      </c>
      <c r="B533" s="3" t="s">
        <v>543</v>
      </c>
      <c r="C533" s="5">
        <v>54790.37</v>
      </c>
      <c r="E533" t="str">
        <f t="shared" si="16"/>
        <v>150102</v>
      </c>
      <c r="F533" t="str">
        <f t="shared" si="17"/>
        <v>150102</v>
      </c>
      <c r="G533" t="s">
        <v>2373</v>
      </c>
    </row>
    <row r="534" spans="1:7" x14ac:dyDescent="0.25">
      <c r="A534" s="7" t="s">
        <v>786</v>
      </c>
      <c r="B534" s="3" t="s">
        <v>787</v>
      </c>
      <c r="C534" s="5">
        <v>-7984.2</v>
      </c>
      <c r="E534" t="str">
        <f t="shared" si="16"/>
        <v>150092</v>
      </c>
      <c r="F534" t="str">
        <f t="shared" si="17"/>
        <v>150092</v>
      </c>
      <c r="G534" t="s">
        <v>2375</v>
      </c>
    </row>
    <row r="535" spans="1:7" x14ac:dyDescent="0.25">
      <c r="A535" s="7" t="s">
        <v>540</v>
      </c>
      <c r="B535" s="3" t="s">
        <v>541</v>
      </c>
      <c r="C535" s="5">
        <v>1263.8499999999999</v>
      </c>
      <c r="E535" t="str">
        <f t="shared" si="16"/>
        <v>150090</v>
      </c>
      <c r="F535" t="str">
        <f t="shared" si="17"/>
        <v>150090</v>
      </c>
      <c r="G535" t="s">
        <v>2377</v>
      </c>
    </row>
    <row r="536" spans="1:7" x14ac:dyDescent="0.25">
      <c r="A536" s="7" t="s">
        <v>316</v>
      </c>
      <c r="B536" s="3" t="s">
        <v>317</v>
      </c>
      <c r="C536" s="5">
        <v>244726.31</v>
      </c>
      <c r="E536" t="str">
        <f t="shared" si="16"/>
        <v>150086</v>
      </c>
      <c r="F536" t="str">
        <f t="shared" si="17"/>
        <v>150086</v>
      </c>
      <c r="G536" t="s">
        <v>2379</v>
      </c>
    </row>
    <row r="537" spans="1:7" x14ac:dyDescent="0.25">
      <c r="A537" s="7" t="s">
        <v>538</v>
      </c>
      <c r="B537" s="3" t="s">
        <v>539</v>
      </c>
      <c r="C537" s="5">
        <v>227300.24</v>
      </c>
      <c r="E537" t="str">
        <f t="shared" si="16"/>
        <v>150085</v>
      </c>
      <c r="F537" t="str">
        <f t="shared" si="17"/>
        <v>150085</v>
      </c>
      <c r="G537" t="s">
        <v>2381</v>
      </c>
    </row>
    <row r="538" spans="1:7" x14ac:dyDescent="0.25">
      <c r="A538" s="7" t="s">
        <v>536</v>
      </c>
      <c r="B538" s="3" t="s">
        <v>537</v>
      </c>
      <c r="C538" s="5">
        <v>462627.31</v>
      </c>
      <c r="E538" t="str">
        <f t="shared" si="16"/>
        <v>150075</v>
      </c>
      <c r="F538" t="str">
        <f t="shared" si="17"/>
        <v>150075</v>
      </c>
      <c r="G538" t="s">
        <v>2383</v>
      </c>
    </row>
    <row r="539" spans="1:7" x14ac:dyDescent="0.25">
      <c r="A539" s="7" t="s">
        <v>498</v>
      </c>
      <c r="B539" s="3" t="s">
        <v>499</v>
      </c>
      <c r="C539" s="5">
        <v>688396.94</v>
      </c>
      <c r="E539" t="str">
        <f t="shared" si="16"/>
        <v>150073</v>
      </c>
      <c r="F539" t="str">
        <f t="shared" si="17"/>
        <v>510073</v>
      </c>
      <c r="G539" t="s">
        <v>1402</v>
      </c>
    </row>
    <row r="540" spans="1:7" x14ac:dyDescent="0.25">
      <c r="A540" s="7" t="s">
        <v>534</v>
      </c>
      <c r="B540" s="3" t="s">
        <v>535</v>
      </c>
      <c r="C540" s="5">
        <v>175509.64</v>
      </c>
      <c r="E540" t="str">
        <f t="shared" si="16"/>
        <v>150070</v>
      </c>
      <c r="F540" t="str">
        <f t="shared" si="17"/>
        <v>150070</v>
      </c>
      <c r="G540" t="s">
        <v>2385</v>
      </c>
    </row>
    <row r="541" spans="1:7" x14ac:dyDescent="0.25">
      <c r="A541" s="7" t="s">
        <v>784</v>
      </c>
      <c r="B541" s="3" t="s">
        <v>785</v>
      </c>
      <c r="C541" s="5">
        <v>84780.44</v>
      </c>
      <c r="E541" t="str">
        <f t="shared" si="16"/>
        <v>150069</v>
      </c>
      <c r="F541" t="str">
        <f t="shared" si="17"/>
        <v>150069</v>
      </c>
      <c r="G541" t="s">
        <v>2387</v>
      </c>
    </row>
    <row r="542" spans="1:7" x14ac:dyDescent="0.25">
      <c r="A542" s="7" t="s">
        <v>64</v>
      </c>
      <c r="B542" s="3" t="s">
        <v>65</v>
      </c>
      <c r="C542" s="5">
        <v>965.12</v>
      </c>
      <c r="E542" t="str">
        <f t="shared" si="16"/>
        <v>150062</v>
      </c>
      <c r="F542" t="str">
        <f t="shared" si="17"/>
        <v>150062</v>
      </c>
      <c r="G542" t="s">
        <v>2389</v>
      </c>
    </row>
    <row r="543" spans="1:7" x14ac:dyDescent="0.25">
      <c r="A543" s="7" t="s">
        <v>782</v>
      </c>
      <c r="B543" s="3" t="s">
        <v>783</v>
      </c>
      <c r="C543" s="5">
        <v>58056.15</v>
      </c>
      <c r="E543" t="str">
        <f t="shared" si="16"/>
        <v>150055</v>
      </c>
      <c r="F543" t="str">
        <f t="shared" si="17"/>
        <v>150055</v>
      </c>
      <c r="G543" t="s">
        <v>2391</v>
      </c>
    </row>
    <row r="544" spans="1:7" x14ac:dyDescent="0.25">
      <c r="A544" s="7" t="s">
        <v>1179</v>
      </c>
      <c r="B544" s="3" t="s">
        <v>1180</v>
      </c>
      <c r="C544" s="5">
        <v>27006.65</v>
      </c>
      <c r="E544" t="str">
        <f t="shared" si="16"/>
        <v>150047</v>
      </c>
      <c r="F544" t="str">
        <f t="shared" si="17"/>
        <v>150047</v>
      </c>
      <c r="G544" t="s">
        <v>2393</v>
      </c>
    </row>
    <row r="545" spans="1:7" x14ac:dyDescent="0.25">
      <c r="A545" s="7" t="s">
        <v>314</v>
      </c>
      <c r="B545" s="3" t="s">
        <v>315</v>
      </c>
      <c r="C545" s="5">
        <v>43173.73</v>
      </c>
      <c r="E545" t="str">
        <f t="shared" si="16"/>
        <v>150044</v>
      </c>
      <c r="F545" t="str">
        <f t="shared" si="17"/>
        <v>150044</v>
      </c>
      <c r="G545" t="s">
        <v>2395</v>
      </c>
    </row>
    <row r="546" spans="1:7" x14ac:dyDescent="0.25">
      <c r="A546" s="7" t="s">
        <v>532</v>
      </c>
      <c r="B546" s="3" t="s">
        <v>533</v>
      </c>
      <c r="C546" s="5">
        <v>1296097.7</v>
      </c>
      <c r="E546" t="str">
        <f t="shared" si="16"/>
        <v>150038</v>
      </c>
      <c r="F546" t="str">
        <f t="shared" si="17"/>
        <v>150038</v>
      </c>
      <c r="G546" t="s">
        <v>2397</v>
      </c>
    </row>
    <row r="547" spans="1:7" x14ac:dyDescent="0.25">
      <c r="A547" s="7" t="s">
        <v>312</v>
      </c>
      <c r="B547" s="3" t="s">
        <v>313</v>
      </c>
      <c r="C547" s="5">
        <v>287.05</v>
      </c>
      <c r="E547" t="str">
        <f t="shared" si="16"/>
        <v>150037</v>
      </c>
      <c r="F547" t="str">
        <f t="shared" si="17"/>
        <v>150037</v>
      </c>
      <c r="G547" t="s">
        <v>2399</v>
      </c>
    </row>
    <row r="548" spans="1:7" x14ac:dyDescent="0.25">
      <c r="A548" s="7" t="s">
        <v>530</v>
      </c>
      <c r="B548" s="3" t="s">
        <v>531</v>
      </c>
      <c r="C548" s="5">
        <v>22376.26</v>
      </c>
      <c r="E548" t="str">
        <f t="shared" si="16"/>
        <v>150036</v>
      </c>
      <c r="F548" t="str">
        <f t="shared" si="17"/>
        <v>150036</v>
      </c>
      <c r="G548" t="s">
        <v>2401</v>
      </c>
    </row>
    <row r="549" spans="1:7" x14ac:dyDescent="0.25">
      <c r="A549" s="7" t="s">
        <v>528</v>
      </c>
      <c r="B549" s="3" t="s">
        <v>529</v>
      </c>
      <c r="C549" s="5">
        <v>414671.3</v>
      </c>
      <c r="E549" t="str">
        <f t="shared" si="16"/>
        <v>150035</v>
      </c>
      <c r="F549" t="str">
        <f t="shared" si="17"/>
        <v>150035</v>
      </c>
      <c r="G549" t="s">
        <v>2403</v>
      </c>
    </row>
    <row r="550" spans="1:7" x14ac:dyDescent="0.25">
      <c r="A550" s="7" t="s">
        <v>310</v>
      </c>
      <c r="B550" s="3" t="s">
        <v>311</v>
      </c>
      <c r="C550" s="5">
        <v>344397.13</v>
      </c>
      <c r="E550" t="str">
        <f t="shared" si="16"/>
        <v>150034</v>
      </c>
      <c r="F550" t="str">
        <f t="shared" si="17"/>
        <v>150034</v>
      </c>
      <c r="G550" t="s">
        <v>2405</v>
      </c>
    </row>
    <row r="551" spans="1:7" x14ac:dyDescent="0.25">
      <c r="A551" s="7" t="s">
        <v>308</v>
      </c>
      <c r="B551" s="3" t="s">
        <v>309</v>
      </c>
      <c r="C551" s="5">
        <v>626150.40000000002</v>
      </c>
      <c r="E551" t="str">
        <f t="shared" si="16"/>
        <v>150031</v>
      </c>
      <c r="F551" t="str">
        <f t="shared" si="17"/>
        <v>150031</v>
      </c>
      <c r="G551" t="s">
        <v>2407</v>
      </c>
    </row>
    <row r="552" spans="1:7" x14ac:dyDescent="0.25">
      <c r="A552" s="7" t="s">
        <v>306</v>
      </c>
      <c r="B552" s="3" t="s">
        <v>307</v>
      </c>
      <c r="C552" s="5">
        <v>62949.62</v>
      </c>
      <c r="E552" t="str">
        <f t="shared" si="16"/>
        <v>150017</v>
      </c>
      <c r="F552" t="str">
        <f t="shared" si="17"/>
        <v>150017</v>
      </c>
      <c r="G552" t="s">
        <v>2411</v>
      </c>
    </row>
    <row r="553" spans="1:7" x14ac:dyDescent="0.25">
      <c r="A553" s="7" t="s">
        <v>526</v>
      </c>
      <c r="B553" s="3" t="s">
        <v>527</v>
      </c>
      <c r="C553" s="5">
        <v>147177.82999999999</v>
      </c>
      <c r="E553" t="str">
        <f t="shared" si="16"/>
        <v>140148</v>
      </c>
      <c r="F553" t="str">
        <f t="shared" si="17"/>
        <v>140148</v>
      </c>
      <c r="G553" t="s">
        <v>2413</v>
      </c>
    </row>
    <row r="554" spans="1:7" x14ac:dyDescent="0.25">
      <c r="A554" s="7" t="s">
        <v>304</v>
      </c>
      <c r="B554" s="3" t="s">
        <v>305</v>
      </c>
      <c r="C554" s="5">
        <v>111483.52</v>
      </c>
      <c r="E554" t="str">
        <f t="shared" si="16"/>
        <v>140147</v>
      </c>
      <c r="F554" t="str">
        <f t="shared" si="17"/>
        <v>140147</v>
      </c>
      <c r="G554" t="s">
        <v>2415</v>
      </c>
    </row>
    <row r="555" spans="1:7" x14ac:dyDescent="0.25">
      <c r="A555" s="7" t="s">
        <v>62</v>
      </c>
      <c r="B555" s="3" t="s">
        <v>63</v>
      </c>
      <c r="C555" s="5">
        <v>226251.32</v>
      </c>
      <c r="E555" t="str">
        <f t="shared" si="16"/>
        <v>140144</v>
      </c>
      <c r="F555" t="str">
        <f t="shared" si="17"/>
        <v>140144</v>
      </c>
      <c r="G555" t="s">
        <v>2417</v>
      </c>
    </row>
    <row r="556" spans="1:7" x14ac:dyDescent="0.25">
      <c r="A556" s="7" t="s">
        <v>524</v>
      </c>
      <c r="B556" s="3" t="s">
        <v>525</v>
      </c>
      <c r="C556" s="5">
        <v>83335.16</v>
      </c>
      <c r="E556" t="str">
        <f t="shared" si="16"/>
        <v>140137</v>
      </c>
      <c r="F556" t="str">
        <f t="shared" si="17"/>
        <v>140137</v>
      </c>
      <c r="G556" t="s">
        <v>2419</v>
      </c>
    </row>
    <row r="557" spans="1:7" x14ac:dyDescent="0.25">
      <c r="A557" s="7" t="s">
        <v>302</v>
      </c>
      <c r="B557" s="3" t="s">
        <v>303</v>
      </c>
      <c r="C557" s="5">
        <v>103377.59</v>
      </c>
      <c r="E557" t="str">
        <f t="shared" si="16"/>
        <v>140136</v>
      </c>
      <c r="F557" t="str">
        <f t="shared" si="17"/>
        <v>140136</v>
      </c>
      <c r="G557" t="s">
        <v>2421</v>
      </c>
    </row>
    <row r="558" spans="1:7" x14ac:dyDescent="0.25">
      <c r="A558" s="7" t="s">
        <v>780</v>
      </c>
      <c r="B558" s="3" t="s">
        <v>781</v>
      </c>
      <c r="C558" s="5">
        <v>704890.55</v>
      </c>
      <c r="E558" t="str">
        <f t="shared" si="16"/>
        <v>140128</v>
      </c>
      <c r="F558" t="str">
        <f t="shared" si="17"/>
        <v>140128</v>
      </c>
      <c r="G558" t="s">
        <v>2423</v>
      </c>
    </row>
    <row r="559" spans="1:7" x14ac:dyDescent="0.25">
      <c r="A559" s="7" t="s">
        <v>778</v>
      </c>
      <c r="B559" s="3" t="s">
        <v>779</v>
      </c>
      <c r="C559" s="5">
        <v>115709.4</v>
      </c>
      <c r="E559" t="str">
        <f t="shared" si="16"/>
        <v>140120</v>
      </c>
      <c r="F559" t="str">
        <f t="shared" si="17"/>
        <v>140120</v>
      </c>
      <c r="G559" t="s">
        <v>2425</v>
      </c>
    </row>
    <row r="560" spans="1:7" x14ac:dyDescent="0.25">
      <c r="A560" s="7" t="s">
        <v>776</v>
      </c>
      <c r="B560" s="3" t="s">
        <v>777</v>
      </c>
      <c r="C560" s="5">
        <v>1008219.67</v>
      </c>
      <c r="E560" t="str">
        <f t="shared" si="16"/>
        <v>140096</v>
      </c>
      <c r="F560" t="str">
        <f t="shared" si="17"/>
        <v>140096</v>
      </c>
      <c r="G560" t="s">
        <v>2427</v>
      </c>
    </row>
    <row r="561" spans="1:7" x14ac:dyDescent="0.25">
      <c r="A561" s="7" t="s">
        <v>60</v>
      </c>
      <c r="B561" s="3" t="s">
        <v>61</v>
      </c>
      <c r="C561" s="5">
        <v>-14969.98</v>
      </c>
      <c r="E561" t="str">
        <f t="shared" si="16"/>
        <v>140094</v>
      </c>
      <c r="F561" t="str">
        <f t="shared" si="17"/>
        <v>140094</v>
      </c>
      <c r="G561" t="s">
        <v>2429</v>
      </c>
    </row>
    <row r="562" spans="1:7" x14ac:dyDescent="0.25">
      <c r="A562" s="7" t="s">
        <v>300</v>
      </c>
      <c r="B562" s="3" t="s">
        <v>301</v>
      </c>
      <c r="C562" s="5">
        <v>-3828.78</v>
      </c>
      <c r="E562" t="str">
        <f t="shared" si="16"/>
        <v>140084</v>
      </c>
      <c r="F562" t="str">
        <f t="shared" si="17"/>
        <v>140084</v>
      </c>
      <c r="G562" t="s">
        <v>2431</v>
      </c>
    </row>
    <row r="563" spans="1:7" x14ac:dyDescent="0.25">
      <c r="A563" s="7" t="s">
        <v>298</v>
      </c>
      <c r="B563" s="3" t="s">
        <v>299</v>
      </c>
      <c r="C563" s="5">
        <v>-25.79</v>
      </c>
      <c r="E563" t="str">
        <f t="shared" si="16"/>
        <v>140082</v>
      </c>
      <c r="F563" t="str">
        <f t="shared" si="17"/>
        <v>140082</v>
      </c>
      <c r="G563" t="s">
        <v>2433</v>
      </c>
    </row>
    <row r="564" spans="1:7" x14ac:dyDescent="0.25">
      <c r="A564" s="7" t="s">
        <v>58</v>
      </c>
      <c r="B564" s="3" t="s">
        <v>59</v>
      </c>
      <c r="C564" s="5">
        <v>190939.66</v>
      </c>
      <c r="E564" t="str">
        <f t="shared" si="16"/>
        <v>140079</v>
      </c>
      <c r="F564" t="str">
        <f t="shared" si="17"/>
        <v>140079</v>
      </c>
      <c r="G564" t="s">
        <v>2435</v>
      </c>
    </row>
    <row r="565" spans="1:7" x14ac:dyDescent="0.25">
      <c r="A565" s="7" t="s">
        <v>1175</v>
      </c>
      <c r="B565" s="3" t="s">
        <v>1176</v>
      </c>
      <c r="C565" s="5">
        <v>157422.96</v>
      </c>
      <c r="E565" t="str">
        <f t="shared" si="16"/>
        <v>140076</v>
      </c>
      <c r="F565" t="str">
        <f t="shared" si="17"/>
        <v>140076</v>
      </c>
      <c r="G565" t="s">
        <v>2436</v>
      </c>
    </row>
    <row r="566" spans="1:7" x14ac:dyDescent="0.25">
      <c r="A566" s="7" t="s">
        <v>774</v>
      </c>
      <c r="B566" s="3" t="s">
        <v>775</v>
      </c>
      <c r="C566" s="5">
        <v>64201.48</v>
      </c>
      <c r="E566" t="str">
        <f t="shared" si="16"/>
        <v>140074</v>
      </c>
      <c r="F566" t="str">
        <f t="shared" si="17"/>
        <v>140074</v>
      </c>
      <c r="G566" t="s">
        <v>2438</v>
      </c>
    </row>
    <row r="567" spans="1:7" x14ac:dyDescent="0.25">
      <c r="A567" s="7" t="s">
        <v>296</v>
      </c>
      <c r="B567" s="3" t="s">
        <v>297</v>
      </c>
      <c r="C567" s="5">
        <v>10678.2</v>
      </c>
      <c r="E567" t="str">
        <f t="shared" si="16"/>
        <v>140068</v>
      </c>
      <c r="F567" t="str">
        <f t="shared" si="17"/>
        <v>140068</v>
      </c>
      <c r="G567" t="s">
        <v>2440</v>
      </c>
    </row>
    <row r="568" spans="1:7" x14ac:dyDescent="0.25">
      <c r="A568" s="7" t="s">
        <v>56</v>
      </c>
      <c r="B568" s="3" t="s">
        <v>57</v>
      </c>
      <c r="C568" s="5">
        <v>3409.03</v>
      </c>
      <c r="E568" t="str">
        <f t="shared" si="16"/>
        <v>140066</v>
      </c>
      <c r="F568" t="str">
        <f t="shared" si="17"/>
        <v>140066</v>
      </c>
      <c r="G568" t="s">
        <v>2442</v>
      </c>
    </row>
    <row r="569" spans="1:7" x14ac:dyDescent="0.25">
      <c r="A569" s="7" t="s">
        <v>772</v>
      </c>
      <c r="B569" s="3" t="s">
        <v>773</v>
      </c>
      <c r="C569" s="5">
        <v>196747.83</v>
      </c>
      <c r="E569" t="str">
        <f t="shared" si="16"/>
        <v>140063</v>
      </c>
      <c r="F569" t="str">
        <f t="shared" si="17"/>
        <v>140063</v>
      </c>
      <c r="G569" t="s">
        <v>2444</v>
      </c>
    </row>
    <row r="570" spans="1:7" x14ac:dyDescent="0.25">
      <c r="A570" s="7" t="s">
        <v>54</v>
      </c>
      <c r="B570" s="3" t="s">
        <v>55</v>
      </c>
      <c r="C570" s="5">
        <v>565.76</v>
      </c>
      <c r="E570" t="str">
        <f t="shared" si="16"/>
        <v>140045</v>
      </c>
      <c r="F570" t="str">
        <f t="shared" si="17"/>
        <v>140045</v>
      </c>
      <c r="G570" t="s">
        <v>2446</v>
      </c>
    </row>
    <row r="571" spans="1:7" x14ac:dyDescent="0.25">
      <c r="A571" s="7" t="s">
        <v>294</v>
      </c>
      <c r="B571" s="3" t="s">
        <v>295</v>
      </c>
      <c r="C571" s="5">
        <v>-836.03</v>
      </c>
      <c r="E571" t="str">
        <f t="shared" si="16"/>
        <v>140044</v>
      </c>
      <c r="F571" t="str">
        <f t="shared" si="17"/>
        <v>140044</v>
      </c>
      <c r="G571" t="s">
        <v>2448</v>
      </c>
    </row>
    <row r="572" spans="1:7" x14ac:dyDescent="0.25">
      <c r="A572" s="7" t="s">
        <v>292</v>
      </c>
      <c r="B572" s="3" t="s">
        <v>293</v>
      </c>
      <c r="C572" s="5">
        <v>27033.4</v>
      </c>
      <c r="E572" t="str">
        <f t="shared" si="16"/>
        <v>140042</v>
      </c>
      <c r="F572" t="str">
        <f t="shared" si="17"/>
        <v>140042</v>
      </c>
      <c r="G572" t="s">
        <v>2450</v>
      </c>
    </row>
    <row r="573" spans="1:7" x14ac:dyDescent="0.25">
      <c r="A573" s="7" t="s">
        <v>290</v>
      </c>
      <c r="B573" s="3" t="s">
        <v>291</v>
      </c>
      <c r="C573" s="5">
        <v>-86.09</v>
      </c>
      <c r="E573" t="str">
        <f t="shared" si="16"/>
        <v>140027</v>
      </c>
      <c r="F573" t="str">
        <f t="shared" si="17"/>
        <v>140027</v>
      </c>
      <c r="G573" t="s">
        <v>2451</v>
      </c>
    </row>
    <row r="574" spans="1:7" x14ac:dyDescent="0.25">
      <c r="A574" s="7" t="s">
        <v>1173</v>
      </c>
      <c r="B574" s="3" t="s">
        <v>1174</v>
      </c>
      <c r="C574" s="5">
        <v>2726.88</v>
      </c>
      <c r="E574" t="str">
        <f t="shared" si="16"/>
        <v>140024</v>
      </c>
      <c r="F574" t="str">
        <f t="shared" si="17"/>
        <v>140024</v>
      </c>
      <c r="G574" t="s">
        <v>2453</v>
      </c>
    </row>
    <row r="575" spans="1:7" x14ac:dyDescent="0.25">
      <c r="A575" s="7" t="s">
        <v>1171</v>
      </c>
      <c r="B575" s="3" t="s">
        <v>1172</v>
      </c>
      <c r="C575" s="5">
        <v>501936.68</v>
      </c>
      <c r="E575" t="str">
        <f t="shared" si="16"/>
        <v>140022</v>
      </c>
      <c r="F575" t="str">
        <f t="shared" si="17"/>
        <v>140022</v>
      </c>
      <c r="G575" t="s">
        <v>2455</v>
      </c>
    </row>
    <row r="576" spans="1:7" x14ac:dyDescent="0.25">
      <c r="A576" s="7" t="s">
        <v>52</v>
      </c>
      <c r="B576" s="3" t="s">
        <v>53</v>
      </c>
      <c r="C576" s="5">
        <v>7525</v>
      </c>
      <c r="E576" t="str">
        <f t="shared" si="16"/>
        <v>140009</v>
      </c>
      <c r="F576" t="str">
        <f t="shared" si="17"/>
        <v>140009</v>
      </c>
      <c r="G576" t="s">
        <v>2457</v>
      </c>
    </row>
    <row r="577" spans="1:7" x14ac:dyDescent="0.25">
      <c r="A577" s="7" t="s">
        <v>770</v>
      </c>
      <c r="B577" s="3" t="s">
        <v>771</v>
      </c>
      <c r="C577" s="5">
        <v>769916.7</v>
      </c>
      <c r="E577" t="str">
        <f t="shared" si="16"/>
        <v>130173</v>
      </c>
      <c r="F577" t="str">
        <f t="shared" si="17"/>
        <v>130173</v>
      </c>
      <c r="G577" t="s">
        <v>2459</v>
      </c>
    </row>
    <row r="578" spans="1:7" x14ac:dyDescent="0.25">
      <c r="A578" s="7" t="s">
        <v>522</v>
      </c>
      <c r="B578" s="3" t="s">
        <v>523</v>
      </c>
      <c r="C578" s="5">
        <v>2267513.16</v>
      </c>
      <c r="E578" t="str">
        <f t="shared" si="16"/>
        <v>130168</v>
      </c>
      <c r="F578" t="str">
        <f t="shared" si="17"/>
        <v>130168</v>
      </c>
      <c r="G578" t="s">
        <v>2461</v>
      </c>
    </row>
    <row r="579" spans="1:7" x14ac:dyDescent="0.25">
      <c r="A579" s="7" t="s">
        <v>288</v>
      </c>
      <c r="B579" s="3" t="s">
        <v>289</v>
      </c>
      <c r="C579" s="5">
        <v>579014.22</v>
      </c>
      <c r="E579" t="str">
        <f t="shared" si="16"/>
        <v>130167</v>
      </c>
      <c r="F579" t="str">
        <f t="shared" si="17"/>
        <v>130167</v>
      </c>
      <c r="G579" t="s">
        <v>2463</v>
      </c>
    </row>
    <row r="580" spans="1:7" x14ac:dyDescent="0.25">
      <c r="A580" s="7" t="s">
        <v>50</v>
      </c>
      <c r="B580" s="3" t="s">
        <v>51</v>
      </c>
      <c r="C580" s="5">
        <v>557857.55000000005</v>
      </c>
      <c r="E580" t="str">
        <f t="shared" si="16"/>
        <v>130166</v>
      </c>
      <c r="F580" t="str">
        <f t="shared" si="17"/>
        <v>130166</v>
      </c>
      <c r="G580" t="s">
        <v>2465</v>
      </c>
    </row>
    <row r="581" spans="1:7" x14ac:dyDescent="0.25">
      <c r="A581" s="7" t="s">
        <v>520</v>
      </c>
      <c r="B581" s="3" t="s">
        <v>521</v>
      </c>
      <c r="C581" s="5">
        <v>505.62</v>
      </c>
      <c r="E581" t="str">
        <f t="shared" si="16"/>
        <v>130163</v>
      </c>
      <c r="F581" t="str">
        <f t="shared" si="17"/>
        <v>130163</v>
      </c>
      <c r="G581" t="s">
        <v>2467</v>
      </c>
    </row>
    <row r="582" spans="1:7" x14ac:dyDescent="0.25">
      <c r="A582" s="7" t="s">
        <v>286</v>
      </c>
      <c r="B582" s="3" t="s">
        <v>287</v>
      </c>
      <c r="C582" s="5">
        <v>418.92</v>
      </c>
      <c r="E582" t="str">
        <f t="shared" ref="E582:E645" si="18">LEFT(B582,6)</f>
        <v>130162</v>
      </c>
      <c r="F582" t="str">
        <f t="shared" ref="F582:F645" si="19">RIGHT(A582,6)</f>
        <v>130162</v>
      </c>
      <c r="G582" t="s">
        <v>2469</v>
      </c>
    </row>
    <row r="583" spans="1:7" x14ac:dyDescent="0.25">
      <c r="A583" s="7" t="s">
        <v>48</v>
      </c>
      <c r="B583" s="3" t="s">
        <v>49</v>
      </c>
      <c r="C583" s="5">
        <v>894.37</v>
      </c>
      <c r="E583" t="str">
        <f t="shared" si="18"/>
        <v>130161</v>
      </c>
      <c r="F583" t="str">
        <f t="shared" si="19"/>
        <v>130161</v>
      </c>
      <c r="G583" t="s">
        <v>2471</v>
      </c>
    </row>
    <row r="584" spans="1:7" x14ac:dyDescent="0.25">
      <c r="A584" s="7" t="s">
        <v>768</v>
      </c>
      <c r="B584" s="3" t="s">
        <v>769</v>
      </c>
      <c r="C584" s="5">
        <v>565323.36</v>
      </c>
      <c r="E584" t="str">
        <f t="shared" si="18"/>
        <v>130160</v>
      </c>
      <c r="F584" t="str">
        <f t="shared" si="19"/>
        <v>130160</v>
      </c>
      <c r="G584" t="s">
        <v>2473</v>
      </c>
    </row>
    <row r="585" spans="1:7" x14ac:dyDescent="0.25">
      <c r="A585" s="7" t="s">
        <v>1169</v>
      </c>
      <c r="B585" s="3" t="s">
        <v>1170</v>
      </c>
      <c r="C585" s="5">
        <v>71469.919999999998</v>
      </c>
      <c r="E585" t="str">
        <f t="shared" si="18"/>
        <v>130157</v>
      </c>
      <c r="F585" t="str">
        <f t="shared" si="19"/>
        <v>130157</v>
      </c>
      <c r="G585" t="s">
        <v>2475</v>
      </c>
    </row>
    <row r="586" spans="1:7" x14ac:dyDescent="0.25">
      <c r="A586" s="7" t="s">
        <v>46</v>
      </c>
      <c r="B586" s="3" t="s">
        <v>47</v>
      </c>
      <c r="C586" s="5">
        <v>4767.76</v>
      </c>
      <c r="E586" t="str">
        <f t="shared" si="18"/>
        <v>130149</v>
      </c>
      <c r="F586" t="str">
        <f t="shared" si="19"/>
        <v>130149</v>
      </c>
      <c r="G586" t="s">
        <v>2477</v>
      </c>
    </row>
    <row r="587" spans="1:7" x14ac:dyDescent="0.25">
      <c r="A587" s="7" t="s">
        <v>44</v>
      </c>
      <c r="B587" s="3" t="s">
        <v>45</v>
      </c>
      <c r="C587" s="5">
        <v>-252.41</v>
      </c>
      <c r="E587" t="str">
        <f t="shared" si="18"/>
        <v>130130</v>
      </c>
      <c r="F587" t="str">
        <f t="shared" si="19"/>
        <v>130130</v>
      </c>
      <c r="G587" t="s">
        <v>2480</v>
      </c>
    </row>
    <row r="588" spans="1:7" x14ac:dyDescent="0.25">
      <c r="A588" s="7" t="s">
        <v>42</v>
      </c>
      <c r="B588" s="3" t="s">
        <v>43</v>
      </c>
      <c r="C588" s="5">
        <v>293.95999999999998</v>
      </c>
      <c r="E588" t="str">
        <f t="shared" si="18"/>
        <v>130128</v>
      </c>
      <c r="F588" t="str">
        <f t="shared" si="19"/>
        <v>130128</v>
      </c>
      <c r="G588" t="s">
        <v>2482</v>
      </c>
    </row>
    <row r="589" spans="1:7" x14ac:dyDescent="0.25">
      <c r="A589" s="7" t="s">
        <v>766</v>
      </c>
      <c r="B589" s="3" t="s">
        <v>767</v>
      </c>
      <c r="C589" s="5">
        <v>843793.9</v>
      </c>
      <c r="E589" t="str">
        <f t="shared" si="18"/>
        <v>130124</v>
      </c>
      <c r="F589" t="str">
        <f t="shared" si="19"/>
        <v>130124</v>
      </c>
      <c r="G589" t="s">
        <v>2484</v>
      </c>
    </row>
    <row r="590" spans="1:7" x14ac:dyDescent="0.25">
      <c r="A590" s="7" t="s">
        <v>518</v>
      </c>
      <c r="B590" s="3" t="s">
        <v>519</v>
      </c>
      <c r="C590" s="5">
        <v>300019.34000000003</v>
      </c>
      <c r="E590" t="str">
        <f t="shared" si="18"/>
        <v>130114</v>
      </c>
      <c r="F590" t="str">
        <f t="shared" si="19"/>
        <v>130114</v>
      </c>
      <c r="G590" t="s">
        <v>2486</v>
      </c>
    </row>
    <row r="591" spans="1:7" x14ac:dyDescent="0.25">
      <c r="A591" s="7" t="s">
        <v>764</v>
      </c>
      <c r="B591" s="3" t="s">
        <v>765</v>
      </c>
      <c r="C591" s="5">
        <v>1462795.16</v>
      </c>
      <c r="E591" t="str">
        <f t="shared" si="18"/>
        <v>130108</v>
      </c>
      <c r="F591" t="str">
        <f t="shared" si="19"/>
        <v>130108</v>
      </c>
      <c r="G591" t="s">
        <v>2488</v>
      </c>
    </row>
    <row r="592" spans="1:7" x14ac:dyDescent="0.25">
      <c r="A592" s="7" t="s">
        <v>762</v>
      </c>
      <c r="B592" s="3" t="s">
        <v>763</v>
      </c>
      <c r="C592" s="5">
        <v>-9341.7999999999993</v>
      </c>
      <c r="E592" t="str">
        <f t="shared" si="18"/>
        <v>130096</v>
      </c>
      <c r="F592" t="str">
        <f t="shared" si="19"/>
        <v>130096</v>
      </c>
      <c r="G592" t="s">
        <v>2490</v>
      </c>
    </row>
    <row r="593" spans="1:7" x14ac:dyDescent="0.25">
      <c r="A593" s="7" t="s">
        <v>760</v>
      </c>
      <c r="B593" s="3" t="s">
        <v>761</v>
      </c>
      <c r="C593" s="5">
        <v>37947.21</v>
      </c>
      <c r="E593" t="str">
        <f t="shared" si="18"/>
        <v>130092</v>
      </c>
      <c r="F593" t="str">
        <f t="shared" si="19"/>
        <v>130092</v>
      </c>
      <c r="G593" t="s">
        <v>2492</v>
      </c>
    </row>
    <row r="594" spans="1:7" x14ac:dyDescent="0.25">
      <c r="A594" s="7" t="s">
        <v>516</v>
      </c>
      <c r="B594" s="3" t="s">
        <v>517</v>
      </c>
      <c r="C594" s="5">
        <v>18.75</v>
      </c>
      <c r="E594" t="str">
        <f t="shared" si="18"/>
        <v>130089</v>
      </c>
      <c r="F594" t="str">
        <f t="shared" si="19"/>
        <v>130089</v>
      </c>
      <c r="G594" t="s">
        <v>2494</v>
      </c>
    </row>
    <row r="595" spans="1:7" x14ac:dyDescent="0.25">
      <c r="A595" s="7" t="s">
        <v>758</v>
      </c>
      <c r="B595" s="3" t="s">
        <v>759</v>
      </c>
      <c r="C595" s="5">
        <v>183438.25</v>
      </c>
      <c r="E595" t="str">
        <f t="shared" si="18"/>
        <v>130085</v>
      </c>
      <c r="F595" t="str">
        <f t="shared" si="19"/>
        <v>130085</v>
      </c>
      <c r="G595" t="s">
        <v>2496</v>
      </c>
    </row>
    <row r="596" spans="1:7" x14ac:dyDescent="0.25">
      <c r="A596" s="7" t="s">
        <v>756</v>
      </c>
      <c r="B596" s="3" t="s">
        <v>757</v>
      </c>
      <c r="C596" s="5">
        <v>1219894</v>
      </c>
      <c r="E596" t="str">
        <f t="shared" si="18"/>
        <v>130074</v>
      </c>
      <c r="F596" t="str">
        <f t="shared" si="19"/>
        <v>130074</v>
      </c>
      <c r="G596" t="s">
        <v>2498</v>
      </c>
    </row>
    <row r="597" spans="1:7" x14ac:dyDescent="0.25">
      <c r="A597" s="7" t="s">
        <v>514</v>
      </c>
      <c r="B597" s="3" t="s">
        <v>515</v>
      </c>
      <c r="C597" s="5">
        <v>69168.45</v>
      </c>
      <c r="E597" t="str">
        <f t="shared" si="18"/>
        <v>130064</v>
      </c>
      <c r="F597" t="str">
        <f t="shared" si="19"/>
        <v>130064</v>
      </c>
      <c r="G597" t="s">
        <v>2500</v>
      </c>
    </row>
    <row r="598" spans="1:7" x14ac:dyDescent="0.25">
      <c r="A598" s="7" t="s">
        <v>40</v>
      </c>
      <c r="B598" s="3" t="s">
        <v>41</v>
      </c>
      <c r="C598" s="5">
        <v>9554.75</v>
      </c>
      <c r="E598" t="str">
        <f t="shared" si="18"/>
        <v>130057</v>
      </c>
      <c r="F598" t="str">
        <f t="shared" si="19"/>
        <v>130057</v>
      </c>
      <c r="G598" t="s">
        <v>2502</v>
      </c>
    </row>
    <row r="599" spans="1:7" x14ac:dyDescent="0.25">
      <c r="A599" s="7" t="s">
        <v>754</v>
      </c>
      <c r="B599" s="3" t="s">
        <v>755</v>
      </c>
      <c r="C599" s="5">
        <v>1160.96</v>
      </c>
      <c r="E599" t="str">
        <f t="shared" si="18"/>
        <v>130019</v>
      </c>
      <c r="F599" t="str">
        <f t="shared" si="19"/>
        <v>130019</v>
      </c>
      <c r="G599" t="s">
        <v>2504</v>
      </c>
    </row>
    <row r="600" spans="1:7" x14ac:dyDescent="0.25">
      <c r="A600" s="7" t="s">
        <v>1167</v>
      </c>
      <c r="B600" s="3" t="s">
        <v>1168</v>
      </c>
      <c r="C600" s="5">
        <v>161876.67000000001</v>
      </c>
      <c r="E600" t="str">
        <f t="shared" si="18"/>
        <v>120153</v>
      </c>
      <c r="F600" t="str">
        <f t="shared" si="19"/>
        <v>120153</v>
      </c>
      <c r="G600" t="s">
        <v>2506</v>
      </c>
    </row>
    <row r="601" spans="1:7" x14ac:dyDescent="0.25">
      <c r="A601" s="7" t="s">
        <v>512</v>
      </c>
      <c r="B601" s="3" t="s">
        <v>513</v>
      </c>
      <c r="C601" s="5">
        <v>541284.91</v>
      </c>
      <c r="E601" t="str">
        <f t="shared" si="18"/>
        <v>120143</v>
      </c>
      <c r="F601" t="str">
        <f t="shared" si="19"/>
        <v>120143</v>
      </c>
      <c r="G601" t="s">
        <v>2508</v>
      </c>
    </row>
    <row r="602" spans="1:7" x14ac:dyDescent="0.25">
      <c r="A602" s="7" t="s">
        <v>752</v>
      </c>
      <c r="B602" s="3" t="s">
        <v>753</v>
      </c>
      <c r="C602" s="5">
        <v>2061048.19</v>
      </c>
      <c r="E602" t="str">
        <f t="shared" si="18"/>
        <v>120136</v>
      </c>
      <c r="F602" t="str">
        <f t="shared" si="19"/>
        <v>120136</v>
      </c>
      <c r="G602" t="s">
        <v>2510</v>
      </c>
    </row>
    <row r="603" spans="1:7" x14ac:dyDescent="0.25">
      <c r="A603" s="7" t="s">
        <v>724</v>
      </c>
      <c r="B603" s="3" t="s">
        <v>725</v>
      </c>
      <c r="C603" s="5">
        <v>2343483.17</v>
      </c>
      <c r="E603" t="str">
        <f t="shared" si="18"/>
        <v>120135</v>
      </c>
      <c r="F603" t="str">
        <f t="shared" si="19"/>
        <v>012135</v>
      </c>
      <c r="G603" t="s">
        <v>2607</v>
      </c>
    </row>
    <row r="604" spans="1:7" x14ac:dyDescent="0.25">
      <c r="A604" s="7" t="s">
        <v>750</v>
      </c>
      <c r="B604" s="3" t="s">
        <v>751</v>
      </c>
      <c r="C604" s="5">
        <v>869.41</v>
      </c>
      <c r="E604" t="str">
        <f t="shared" si="18"/>
        <v>120129</v>
      </c>
      <c r="F604" t="str">
        <f t="shared" si="19"/>
        <v>120129</v>
      </c>
      <c r="G604" t="s">
        <v>2512</v>
      </c>
    </row>
    <row r="605" spans="1:7" x14ac:dyDescent="0.25">
      <c r="A605" s="7" t="s">
        <v>510</v>
      </c>
      <c r="B605" s="3" t="s">
        <v>511</v>
      </c>
      <c r="C605" s="5">
        <v>80045.14</v>
      </c>
      <c r="E605" t="str">
        <f t="shared" si="18"/>
        <v>120126</v>
      </c>
      <c r="F605" t="str">
        <f t="shared" si="19"/>
        <v>120126</v>
      </c>
      <c r="G605" t="s">
        <v>2514</v>
      </c>
    </row>
    <row r="606" spans="1:7" x14ac:dyDescent="0.25">
      <c r="A606" s="7" t="s">
        <v>284</v>
      </c>
      <c r="B606" s="3" t="s">
        <v>285</v>
      </c>
      <c r="C606" s="5">
        <v>28419.61</v>
      </c>
      <c r="E606" t="str">
        <f t="shared" si="18"/>
        <v>120125</v>
      </c>
      <c r="F606" t="str">
        <f t="shared" si="19"/>
        <v>120125</v>
      </c>
      <c r="G606" t="s">
        <v>2516</v>
      </c>
    </row>
    <row r="607" spans="1:7" x14ac:dyDescent="0.25">
      <c r="A607" s="7" t="s">
        <v>38</v>
      </c>
      <c r="B607" s="3" t="s">
        <v>39</v>
      </c>
      <c r="C607" s="5">
        <v>186865.53</v>
      </c>
      <c r="E607" t="str">
        <f t="shared" si="18"/>
        <v>120112</v>
      </c>
      <c r="F607" t="str">
        <f t="shared" si="19"/>
        <v>120112</v>
      </c>
      <c r="G607" t="s">
        <v>2518</v>
      </c>
    </row>
    <row r="608" spans="1:7" x14ac:dyDescent="0.25">
      <c r="A608" s="7" t="s">
        <v>748</v>
      </c>
      <c r="B608" s="3" t="s">
        <v>749</v>
      </c>
      <c r="C608" s="5">
        <v>475954.52</v>
      </c>
      <c r="E608" t="str">
        <f t="shared" si="18"/>
        <v>120083</v>
      </c>
      <c r="F608" t="str">
        <f t="shared" si="19"/>
        <v>120083</v>
      </c>
      <c r="G608" t="s">
        <v>2520</v>
      </c>
    </row>
    <row r="609" spans="1:7" x14ac:dyDescent="0.25">
      <c r="A609" s="7" t="s">
        <v>746</v>
      </c>
      <c r="B609" s="3" t="s">
        <v>747</v>
      </c>
      <c r="C609" s="5">
        <v>803208.68</v>
      </c>
      <c r="E609" t="str">
        <f t="shared" si="18"/>
        <v>120082</v>
      </c>
      <c r="F609" t="str">
        <f t="shared" si="19"/>
        <v>120082</v>
      </c>
      <c r="G609" t="s">
        <v>2522</v>
      </c>
    </row>
    <row r="610" spans="1:7" x14ac:dyDescent="0.25">
      <c r="A610" s="7" t="s">
        <v>744</v>
      </c>
      <c r="B610" s="3" t="s">
        <v>745</v>
      </c>
      <c r="C610" s="5">
        <v>120894.63</v>
      </c>
      <c r="E610" t="str">
        <f t="shared" si="18"/>
        <v>120065</v>
      </c>
      <c r="F610" t="str">
        <f t="shared" si="19"/>
        <v>120065</v>
      </c>
      <c r="G610" t="s">
        <v>2524</v>
      </c>
    </row>
    <row r="611" spans="1:7" x14ac:dyDescent="0.25">
      <c r="A611" s="7" t="s">
        <v>1165</v>
      </c>
      <c r="B611" s="3" t="s">
        <v>1166</v>
      </c>
      <c r="C611" s="5">
        <v>151542.91</v>
      </c>
      <c r="E611" t="str">
        <f t="shared" si="18"/>
        <v>120046</v>
      </c>
      <c r="F611" t="str">
        <f t="shared" si="19"/>
        <v>120046</v>
      </c>
      <c r="G611" t="s">
        <v>2526</v>
      </c>
    </row>
    <row r="612" spans="1:7" x14ac:dyDescent="0.25">
      <c r="A612" s="7" t="s">
        <v>742</v>
      </c>
      <c r="B612" s="3" t="s">
        <v>743</v>
      </c>
      <c r="C612" s="5">
        <v>9890.41</v>
      </c>
      <c r="E612" t="str">
        <f t="shared" si="18"/>
        <v>120028</v>
      </c>
      <c r="F612" t="str">
        <f t="shared" si="19"/>
        <v>120028</v>
      </c>
      <c r="G612" t="s">
        <v>2528</v>
      </c>
    </row>
    <row r="613" spans="1:7" x14ac:dyDescent="0.25">
      <c r="A613" s="7" t="s">
        <v>508</v>
      </c>
      <c r="B613" s="3" t="s">
        <v>509</v>
      </c>
      <c r="C613" s="5">
        <v>9668.5499999999993</v>
      </c>
      <c r="E613" t="str">
        <f t="shared" si="18"/>
        <v>110269</v>
      </c>
      <c r="F613" t="str">
        <f t="shared" si="19"/>
        <v>110269</v>
      </c>
      <c r="G613" t="s">
        <v>2530</v>
      </c>
    </row>
    <row r="614" spans="1:7" x14ac:dyDescent="0.25">
      <c r="A614" s="7" t="s">
        <v>282</v>
      </c>
      <c r="B614" s="3" t="s">
        <v>283</v>
      </c>
      <c r="C614" s="5">
        <v>9167.51</v>
      </c>
      <c r="E614" t="str">
        <f t="shared" si="18"/>
        <v>110268</v>
      </c>
      <c r="F614" t="str">
        <f t="shared" si="19"/>
        <v>110268</v>
      </c>
      <c r="G614" t="s">
        <v>2532</v>
      </c>
    </row>
    <row r="615" spans="1:7" x14ac:dyDescent="0.25">
      <c r="A615" s="7" t="s">
        <v>36</v>
      </c>
      <c r="B615" s="3" t="s">
        <v>37</v>
      </c>
      <c r="C615" s="5">
        <v>9418.02</v>
      </c>
      <c r="E615" t="str">
        <f t="shared" si="18"/>
        <v>110267</v>
      </c>
      <c r="F615" t="str">
        <f t="shared" si="19"/>
        <v>110267</v>
      </c>
      <c r="G615" t="s">
        <v>2534</v>
      </c>
    </row>
    <row r="616" spans="1:7" x14ac:dyDescent="0.25">
      <c r="A616" s="7" t="s">
        <v>740</v>
      </c>
      <c r="B616" s="3" t="s">
        <v>741</v>
      </c>
      <c r="C616" s="5">
        <v>-858.32</v>
      </c>
      <c r="E616" t="str">
        <f t="shared" si="18"/>
        <v>110218</v>
      </c>
      <c r="F616" t="str">
        <f t="shared" si="19"/>
        <v>110218</v>
      </c>
      <c r="G616" t="s">
        <v>2536</v>
      </c>
    </row>
    <row r="617" spans="1:7" x14ac:dyDescent="0.25">
      <c r="A617" s="7" t="s">
        <v>34</v>
      </c>
      <c r="B617" s="3" t="s">
        <v>35</v>
      </c>
      <c r="C617" s="5">
        <v>38239.339999999997</v>
      </c>
      <c r="E617" t="str">
        <f t="shared" si="18"/>
        <v>110204</v>
      </c>
      <c r="F617" t="str">
        <f t="shared" si="19"/>
        <v>110204</v>
      </c>
      <c r="G617" t="s">
        <v>2538</v>
      </c>
    </row>
    <row r="618" spans="1:7" x14ac:dyDescent="0.25">
      <c r="A618" s="7" t="s">
        <v>32</v>
      </c>
      <c r="B618" s="3" t="s">
        <v>33</v>
      </c>
      <c r="C618" s="5">
        <v>344139.26</v>
      </c>
      <c r="E618" t="str">
        <f t="shared" si="18"/>
        <v>110172</v>
      </c>
      <c r="F618" t="str">
        <f t="shared" si="19"/>
        <v>110172</v>
      </c>
      <c r="G618" t="s">
        <v>2540</v>
      </c>
    </row>
    <row r="619" spans="1:7" x14ac:dyDescent="0.25">
      <c r="A619" s="7" t="s">
        <v>30</v>
      </c>
      <c r="B619" s="3" t="s">
        <v>31</v>
      </c>
      <c r="C619" s="5">
        <v>8638.43</v>
      </c>
      <c r="E619" t="str">
        <f t="shared" si="18"/>
        <v>110167</v>
      </c>
      <c r="F619" t="str">
        <f t="shared" si="19"/>
        <v>110167</v>
      </c>
      <c r="G619" t="s">
        <v>2542</v>
      </c>
    </row>
    <row r="620" spans="1:7" x14ac:dyDescent="0.25">
      <c r="A620" s="7" t="s">
        <v>28</v>
      </c>
      <c r="B620" s="3" t="s">
        <v>29</v>
      </c>
      <c r="C620" s="5">
        <v>581.45000000000005</v>
      </c>
      <c r="E620" t="str">
        <f t="shared" si="18"/>
        <v>110100</v>
      </c>
      <c r="F620" t="str">
        <f t="shared" si="19"/>
        <v>110100</v>
      </c>
      <c r="G620" t="s">
        <v>2543</v>
      </c>
    </row>
    <row r="621" spans="1:7" x14ac:dyDescent="0.25">
      <c r="A621" s="7" t="s">
        <v>26</v>
      </c>
      <c r="B621" s="3" t="s">
        <v>27</v>
      </c>
      <c r="C621" s="5">
        <v>2275.31</v>
      </c>
      <c r="E621" t="str">
        <f t="shared" si="18"/>
        <v>110096</v>
      </c>
      <c r="F621" t="str">
        <f t="shared" si="19"/>
        <v>110096</v>
      </c>
      <c r="G621" t="s">
        <v>2545</v>
      </c>
    </row>
    <row r="622" spans="1:7" x14ac:dyDescent="0.25">
      <c r="A622" s="7" t="s">
        <v>280</v>
      </c>
      <c r="B622" s="3" t="s">
        <v>281</v>
      </c>
      <c r="C622" s="5">
        <v>237706.89</v>
      </c>
      <c r="E622" t="str">
        <f t="shared" si="18"/>
        <v>110095</v>
      </c>
      <c r="F622" t="str">
        <f t="shared" si="19"/>
        <v>110095</v>
      </c>
      <c r="G622" t="s">
        <v>2547</v>
      </c>
    </row>
    <row r="623" spans="1:7" x14ac:dyDescent="0.25">
      <c r="A623" s="7" t="s">
        <v>24</v>
      </c>
      <c r="B623" s="3" t="s">
        <v>25</v>
      </c>
      <c r="C623" s="5">
        <v>-10560.1</v>
      </c>
      <c r="E623" t="str">
        <f t="shared" si="18"/>
        <v>110092</v>
      </c>
      <c r="F623" t="str">
        <f t="shared" si="19"/>
        <v>110092</v>
      </c>
      <c r="G623" t="s">
        <v>2549</v>
      </c>
    </row>
    <row r="624" spans="1:7" x14ac:dyDescent="0.25">
      <c r="A624" s="7" t="s">
        <v>738</v>
      </c>
      <c r="B624" s="3" t="s">
        <v>739</v>
      </c>
      <c r="C624" s="5">
        <v>2113508.94</v>
      </c>
      <c r="E624" t="str">
        <f t="shared" si="18"/>
        <v>110079</v>
      </c>
      <c r="F624" t="str">
        <f t="shared" si="19"/>
        <v>110079</v>
      </c>
      <c r="G624" t="s">
        <v>2551</v>
      </c>
    </row>
    <row r="625" spans="1:7" x14ac:dyDescent="0.25">
      <c r="A625" s="7" t="s">
        <v>278</v>
      </c>
      <c r="B625" s="3" t="s">
        <v>279</v>
      </c>
      <c r="C625" s="5">
        <v>4147631.44</v>
      </c>
      <c r="E625" t="str">
        <f t="shared" si="18"/>
        <v>110060</v>
      </c>
      <c r="F625" t="str">
        <f t="shared" si="19"/>
        <v>110060</v>
      </c>
      <c r="G625" t="s">
        <v>2553</v>
      </c>
    </row>
    <row r="626" spans="1:7" x14ac:dyDescent="0.25">
      <c r="A626" s="7" t="s">
        <v>22</v>
      </c>
      <c r="B626" s="3" t="s">
        <v>23</v>
      </c>
      <c r="C626" s="5">
        <v>49401.69</v>
      </c>
      <c r="E626" t="str">
        <f t="shared" si="18"/>
        <v>110050</v>
      </c>
      <c r="F626" t="str">
        <f t="shared" si="19"/>
        <v>110050</v>
      </c>
      <c r="G626" t="s">
        <v>2555</v>
      </c>
    </row>
    <row r="627" spans="1:7" x14ac:dyDescent="0.25">
      <c r="A627" s="7" t="s">
        <v>736</v>
      </c>
      <c r="B627" s="3" t="s">
        <v>737</v>
      </c>
      <c r="C627" s="5">
        <v>-2621.27</v>
      </c>
      <c r="E627" t="str">
        <f t="shared" si="18"/>
        <v>110046</v>
      </c>
      <c r="F627" t="str">
        <f t="shared" si="19"/>
        <v>110046</v>
      </c>
      <c r="G627" t="s">
        <v>2557</v>
      </c>
    </row>
    <row r="628" spans="1:7" x14ac:dyDescent="0.25">
      <c r="A628" s="7" t="s">
        <v>276</v>
      </c>
      <c r="B628" s="3" t="s">
        <v>277</v>
      </c>
      <c r="C628" s="5">
        <v>-185.06</v>
      </c>
      <c r="E628" t="str">
        <f t="shared" si="18"/>
        <v>110044</v>
      </c>
      <c r="F628" t="str">
        <f t="shared" si="19"/>
        <v>110044</v>
      </c>
      <c r="G628" t="s">
        <v>2559</v>
      </c>
    </row>
    <row r="629" spans="1:7" x14ac:dyDescent="0.25">
      <c r="A629" s="7" t="s">
        <v>20</v>
      </c>
      <c r="B629" s="3" t="s">
        <v>21</v>
      </c>
      <c r="C629" s="5">
        <v>3911916.27</v>
      </c>
      <c r="E629" t="str">
        <f t="shared" si="18"/>
        <v>110043</v>
      </c>
      <c r="F629" t="str">
        <f t="shared" si="19"/>
        <v>110043</v>
      </c>
      <c r="G629" t="s">
        <v>2561</v>
      </c>
    </row>
    <row r="630" spans="1:7" x14ac:dyDescent="0.25">
      <c r="A630" s="7" t="s">
        <v>1163</v>
      </c>
      <c r="B630" s="3" t="s">
        <v>1164</v>
      </c>
      <c r="C630" s="5">
        <v>209336.92</v>
      </c>
      <c r="E630" t="str">
        <f t="shared" si="18"/>
        <v>110033</v>
      </c>
      <c r="F630" t="str">
        <f t="shared" si="19"/>
        <v>110033</v>
      </c>
      <c r="G630" t="s">
        <v>2563</v>
      </c>
    </row>
    <row r="631" spans="1:7" x14ac:dyDescent="0.25">
      <c r="A631" s="7" t="s">
        <v>274</v>
      </c>
      <c r="B631" s="3" t="s">
        <v>275</v>
      </c>
      <c r="C631" s="5">
        <v>-41.29</v>
      </c>
      <c r="E631" t="str">
        <f t="shared" si="18"/>
        <v>110002</v>
      </c>
      <c r="F631" t="str">
        <f t="shared" si="19"/>
        <v>110002</v>
      </c>
      <c r="G631" t="s">
        <v>2565</v>
      </c>
    </row>
    <row r="632" spans="1:7" x14ac:dyDescent="0.25">
      <c r="A632" s="7" t="s">
        <v>734</v>
      </c>
      <c r="B632" s="3" t="s">
        <v>735</v>
      </c>
      <c r="C632" s="5">
        <v>478038.69</v>
      </c>
      <c r="E632" t="str">
        <f t="shared" si="18"/>
        <v>100247</v>
      </c>
      <c r="F632" t="str">
        <f t="shared" si="19"/>
        <v>100247</v>
      </c>
      <c r="G632" t="s">
        <v>2567</v>
      </c>
    </row>
    <row r="633" spans="1:7" x14ac:dyDescent="0.25">
      <c r="A633" s="7" t="s">
        <v>272</v>
      </c>
      <c r="B633" s="3" t="s">
        <v>273</v>
      </c>
      <c r="C633" s="5">
        <v>1795.15</v>
      </c>
      <c r="E633" t="str">
        <f t="shared" si="18"/>
        <v>100218</v>
      </c>
      <c r="F633" t="str">
        <f t="shared" si="19"/>
        <v>100218</v>
      </c>
      <c r="G633" t="s">
        <v>2569</v>
      </c>
    </row>
    <row r="634" spans="1:7" x14ac:dyDescent="0.25">
      <c r="A634" s="7" t="s">
        <v>506</v>
      </c>
      <c r="B634" s="3" t="s">
        <v>507</v>
      </c>
      <c r="C634" s="5">
        <v>2376964.9</v>
      </c>
      <c r="E634" t="str">
        <f t="shared" si="18"/>
        <v>100187</v>
      </c>
      <c r="F634" t="str">
        <f t="shared" si="19"/>
        <v>100187</v>
      </c>
      <c r="G634" t="s">
        <v>2571</v>
      </c>
    </row>
    <row r="635" spans="1:7" x14ac:dyDescent="0.25">
      <c r="A635" s="7" t="s">
        <v>504</v>
      </c>
      <c r="B635" s="3" t="s">
        <v>505</v>
      </c>
      <c r="C635" s="5">
        <v>2046845.8</v>
      </c>
      <c r="E635" t="str">
        <f t="shared" si="18"/>
        <v>100159</v>
      </c>
      <c r="F635" t="str">
        <f t="shared" si="19"/>
        <v>100159</v>
      </c>
      <c r="G635" t="s">
        <v>2573</v>
      </c>
    </row>
    <row r="636" spans="1:7" x14ac:dyDescent="0.25">
      <c r="A636" s="7" t="s">
        <v>270</v>
      </c>
      <c r="B636" s="3" t="s">
        <v>271</v>
      </c>
      <c r="C636" s="5">
        <v>6260743.5599999996</v>
      </c>
      <c r="E636" t="str">
        <f t="shared" si="18"/>
        <v>100158</v>
      </c>
      <c r="F636" t="str">
        <f t="shared" si="19"/>
        <v>100158</v>
      </c>
      <c r="G636" t="s">
        <v>2575</v>
      </c>
    </row>
    <row r="637" spans="1:7" x14ac:dyDescent="0.25">
      <c r="A637" s="7" t="s">
        <v>18</v>
      </c>
      <c r="B637" s="3" t="s">
        <v>19</v>
      </c>
      <c r="C637" s="5">
        <v>1611782.02</v>
      </c>
      <c r="E637" t="str">
        <f t="shared" si="18"/>
        <v>100152</v>
      </c>
      <c r="F637" t="str">
        <f t="shared" si="19"/>
        <v>100152</v>
      </c>
      <c r="G637" t="s">
        <v>2577</v>
      </c>
    </row>
    <row r="638" spans="1:7" x14ac:dyDescent="0.25">
      <c r="A638" s="7" t="s">
        <v>1161</v>
      </c>
      <c r="B638" s="3" t="s">
        <v>1162</v>
      </c>
      <c r="C638" s="5">
        <v>1.48</v>
      </c>
      <c r="E638" t="str">
        <f t="shared" si="18"/>
        <v>100096</v>
      </c>
      <c r="F638" t="str">
        <f t="shared" si="19"/>
        <v>100096</v>
      </c>
      <c r="G638" t="s">
        <v>2579</v>
      </c>
    </row>
    <row r="639" spans="1:7" x14ac:dyDescent="0.25">
      <c r="A639" s="7" t="s">
        <v>260</v>
      </c>
      <c r="B639" s="3" t="s">
        <v>261</v>
      </c>
      <c r="C639" s="5">
        <v>5175897.87</v>
      </c>
      <c r="E639" t="str">
        <f t="shared" si="18"/>
        <v>100095</v>
      </c>
      <c r="F639" t="str">
        <f t="shared" si="19"/>
        <v>541095</v>
      </c>
      <c r="G639" t="s">
        <v>1392</v>
      </c>
    </row>
    <row r="640" spans="1:7" x14ac:dyDescent="0.25">
      <c r="A640" s="7" t="s">
        <v>730</v>
      </c>
      <c r="B640" s="3" t="s">
        <v>731</v>
      </c>
      <c r="C640" s="5">
        <v>2918.88</v>
      </c>
      <c r="E640" t="str">
        <f t="shared" si="18"/>
        <v>100053</v>
      </c>
      <c r="F640" t="str">
        <f t="shared" si="19"/>
        <v>100053</v>
      </c>
      <c r="G640" t="s">
        <v>2581</v>
      </c>
    </row>
    <row r="641" spans="1:7" x14ac:dyDescent="0.25">
      <c r="A641" s="7" t="s">
        <v>502</v>
      </c>
      <c r="B641" s="3" t="s">
        <v>503</v>
      </c>
      <c r="C641" s="5">
        <v>3298309.05</v>
      </c>
      <c r="E641" t="str">
        <f t="shared" si="18"/>
        <v>100010</v>
      </c>
      <c r="F641" t="str">
        <f t="shared" si="19"/>
        <v>100010</v>
      </c>
      <c r="G641" t="s">
        <v>1396</v>
      </c>
    </row>
    <row r="642" spans="1:7" x14ac:dyDescent="0.25">
      <c r="A642" s="7" t="s">
        <v>256</v>
      </c>
      <c r="B642" s="3" t="s">
        <v>257</v>
      </c>
      <c r="C642" s="5">
        <v>186508.59</v>
      </c>
      <c r="E642" t="str">
        <f t="shared" si="18"/>
        <v>100010</v>
      </c>
      <c r="F642" t="str">
        <f t="shared" si="19"/>
        <v>530010</v>
      </c>
      <c r="G642" t="s">
        <v>1396</v>
      </c>
    </row>
    <row r="643" spans="1:7" x14ac:dyDescent="0.25">
      <c r="A643" s="7" t="s">
        <v>728</v>
      </c>
      <c r="B643" s="3" t="s">
        <v>729</v>
      </c>
      <c r="C643" s="5">
        <v>8829.64</v>
      </c>
      <c r="E643" t="str">
        <f t="shared" si="18"/>
        <v>090209</v>
      </c>
      <c r="F643" t="str">
        <f t="shared" si="19"/>
        <v>090209</v>
      </c>
      <c r="G643" t="s">
        <v>2583</v>
      </c>
    </row>
    <row r="644" spans="1:7" x14ac:dyDescent="0.25">
      <c r="A644" s="7" t="s">
        <v>500</v>
      </c>
      <c r="B644" s="3" t="s">
        <v>501</v>
      </c>
      <c r="C644" s="5">
        <v>372453.9</v>
      </c>
      <c r="E644" t="str">
        <f t="shared" si="18"/>
        <v>090188</v>
      </c>
      <c r="F644" t="str">
        <f t="shared" si="19"/>
        <v>090188</v>
      </c>
      <c r="G644" t="s">
        <v>2585</v>
      </c>
    </row>
    <row r="645" spans="1:7" x14ac:dyDescent="0.25">
      <c r="A645" s="7" t="s">
        <v>268</v>
      </c>
      <c r="B645" s="3" t="s">
        <v>269</v>
      </c>
      <c r="C645" s="5">
        <v>337911.82</v>
      </c>
      <c r="E645" t="str">
        <f t="shared" si="18"/>
        <v xml:space="preserve">90187 </v>
      </c>
      <c r="F645" t="str">
        <f t="shared" si="19"/>
        <v>090187</v>
      </c>
      <c r="G645" t="s">
        <v>2616</v>
      </c>
    </row>
    <row r="646" spans="1:7" x14ac:dyDescent="0.25">
      <c r="A646" s="7" t="s">
        <v>252</v>
      </c>
      <c r="B646" s="3" t="s">
        <v>253</v>
      </c>
      <c r="C646" s="5">
        <v>10303.17</v>
      </c>
      <c r="E646" t="str">
        <f t="shared" ref="E646:E656" si="20">LEFT(B646,6)</f>
        <v>090186</v>
      </c>
      <c r="F646" t="str">
        <f t="shared" ref="F646:F656" si="21">RIGHT(A646,6)</f>
        <v>519186</v>
      </c>
      <c r="G646" t="s">
        <v>2617</v>
      </c>
    </row>
    <row r="647" spans="1:7" x14ac:dyDescent="0.25">
      <c r="A647" s="7" t="s">
        <v>726</v>
      </c>
      <c r="B647" s="3" t="s">
        <v>727</v>
      </c>
      <c r="C647" s="5">
        <v>-6620.76</v>
      </c>
      <c r="E647" t="str">
        <f t="shared" si="20"/>
        <v>090165</v>
      </c>
      <c r="F647" t="str">
        <f t="shared" si="21"/>
        <v>090165</v>
      </c>
      <c r="G647" t="s">
        <v>2589</v>
      </c>
    </row>
    <row r="648" spans="1:7" x14ac:dyDescent="0.25">
      <c r="A648" s="7" t="s">
        <v>250</v>
      </c>
      <c r="B648" s="3" t="s">
        <v>251</v>
      </c>
      <c r="C648" s="5">
        <v>2588256.9900000002</v>
      </c>
      <c r="E648" t="str">
        <f t="shared" si="20"/>
        <v>090120</v>
      </c>
      <c r="F648" t="str">
        <f t="shared" si="21"/>
        <v>519120</v>
      </c>
      <c r="G648" t="s">
        <v>2591</v>
      </c>
    </row>
    <row r="649" spans="1:7" x14ac:dyDescent="0.25">
      <c r="A649" s="7" t="s">
        <v>262</v>
      </c>
      <c r="B649" s="3" t="s">
        <v>263</v>
      </c>
      <c r="C649" s="5">
        <v>1870.33</v>
      </c>
      <c r="E649" t="str">
        <f t="shared" si="20"/>
        <v>090076</v>
      </c>
      <c r="F649" t="str">
        <f t="shared" si="21"/>
        <v>549076</v>
      </c>
      <c r="G649" t="s">
        <v>2593</v>
      </c>
    </row>
    <row r="650" spans="1:7" x14ac:dyDescent="0.25">
      <c r="A650" s="7" t="s">
        <v>12</v>
      </c>
      <c r="B650" s="3" t="s">
        <v>13</v>
      </c>
      <c r="C650" s="6">
        <v>11439862.800000001</v>
      </c>
      <c r="E650" t="str">
        <f t="shared" si="20"/>
        <v>090064</v>
      </c>
      <c r="F650" t="str">
        <f t="shared" si="21"/>
        <v>154964</v>
      </c>
      <c r="G650" t="s">
        <v>2595</v>
      </c>
    </row>
    <row r="651" spans="1:7" x14ac:dyDescent="0.25">
      <c r="A651" s="7" t="s">
        <v>4</v>
      </c>
      <c r="B651" s="3" t="s">
        <v>5</v>
      </c>
      <c r="C651" s="5">
        <v>-106.93</v>
      </c>
      <c r="E651" t="str">
        <f t="shared" si="20"/>
        <v>050080</v>
      </c>
      <c r="F651" t="str">
        <f t="shared" si="21"/>
        <v>151080</v>
      </c>
      <c r="G651" t="s">
        <v>2597</v>
      </c>
    </row>
    <row r="652" spans="1:7" x14ac:dyDescent="0.25">
      <c r="A652" s="7" t="s">
        <v>8</v>
      </c>
      <c r="B652" s="3" t="s">
        <v>9</v>
      </c>
      <c r="C652" s="5">
        <v>26528.99</v>
      </c>
      <c r="E652" t="str">
        <f t="shared" si="20"/>
        <v>020097</v>
      </c>
      <c r="F652" t="str">
        <f t="shared" si="21"/>
        <v>153097</v>
      </c>
      <c r="G652" t="s">
        <v>2599</v>
      </c>
    </row>
    <row r="653" spans="1:7" x14ac:dyDescent="0.25">
      <c r="A653" s="7" t="s">
        <v>6</v>
      </c>
      <c r="B653" s="3" t="s">
        <v>7</v>
      </c>
      <c r="C653" s="5">
        <v>13573.32</v>
      </c>
      <c r="E653" t="str">
        <f t="shared" si="20"/>
        <v>020096</v>
      </c>
      <c r="F653" t="str">
        <f t="shared" si="21"/>
        <v>152096</v>
      </c>
      <c r="G653" t="s">
        <v>2601</v>
      </c>
    </row>
    <row r="654" spans="1:7" x14ac:dyDescent="0.25">
      <c r="A654" s="7" t="s">
        <v>266</v>
      </c>
      <c r="B654" s="3" t="s">
        <v>267</v>
      </c>
      <c r="C654" s="5">
        <v>318.22000000000003</v>
      </c>
      <c r="E654" t="str">
        <f t="shared" si="20"/>
        <v xml:space="preserve">20096 </v>
      </c>
      <c r="F654" t="str">
        <f t="shared" si="21"/>
        <v>020096</v>
      </c>
      <c r="G654" t="s">
        <v>2618</v>
      </c>
    </row>
    <row r="655" spans="1:7" x14ac:dyDescent="0.25">
      <c r="A655" s="7" t="s">
        <v>10</v>
      </c>
      <c r="B655" s="3" t="s">
        <v>11</v>
      </c>
      <c r="C655" s="5">
        <v>829728.98</v>
      </c>
      <c r="E655" t="str">
        <f t="shared" si="20"/>
        <v>000068</v>
      </c>
      <c r="F655" t="str">
        <f t="shared" si="21"/>
        <v>154068</v>
      </c>
      <c r="G655" t="s">
        <v>2609</v>
      </c>
    </row>
    <row r="656" spans="1:7" x14ac:dyDescent="0.25">
      <c r="A656" s="7" t="s">
        <v>2</v>
      </c>
      <c r="B656" s="3" t="s">
        <v>3</v>
      </c>
      <c r="C656" s="5">
        <v>505130.65</v>
      </c>
      <c r="E656" t="str">
        <f t="shared" si="20"/>
        <v>000030</v>
      </c>
      <c r="F656" t="str">
        <f t="shared" si="21"/>
        <v>151030</v>
      </c>
      <c r="G656" t="s">
        <v>2611</v>
      </c>
    </row>
    <row r="657" spans="3:3" ht="15.75" thickBot="1" x14ac:dyDescent="0.3">
      <c r="C657" s="12">
        <f>SUM(C10:C656)</f>
        <v>182042097.56000003</v>
      </c>
    </row>
    <row r="658" spans="3:3" ht="15.75" thickTop="1" x14ac:dyDescent="0.25"/>
  </sheetData>
  <sortState xmlns:xlrd2="http://schemas.microsoft.com/office/spreadsheetml/2017/richdata2" ref="A6:G658">
    <sortCondition descending="1" ref="E6:E658"/>
  </sortState>
  <pageMargins left="0.7" right="0.7" top="0.75" bottom="0.75" header="0.3" footer="0.3"/>
  <pageSetup scale="43" orientation="portrait" r:id="rId1"/>
  <headerFooter>
    <oddHeader xml:space="preserve">&amp;RSOAH Docket No. 473-21-2606
PUC Docket No. 52195
CEP's 6th, Q. No. CEP 6-1
Attachment 1
Page &amp;P of &amp;N
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2BE41-A2B2-44D5-9447-5AD38815FB4D}">
  <dimension ref="A1:H652"/>
  <sheetViews>
    <sheetView tabSelected="1" zoomScaleNormal="100" workbookViewId="0"/>
  </sheetViews>
  <sheetFormatPr defaultColWidth="17.5703125" defaultRowHeight="15" x14ac:dyDescent="0.25"/>
  <cols>
    <col min="1" max="1" width="10.7109375" customWidth="1"/>
    <col min="2" max="2" width="46.28515625" customWidth="1"/>
    <col min="3" max="3" width="17.5703125" style="22"/>
    <col min="4" max="4" width="9.140625" customWidth="1"/>
    <col min="6" max="6" width="9.42578125" customWidth="1"/>
    <col min="7" max="7" width="39.28515625" customWidth="1"/>
  </cols>
  <sheetData>
    <row r="1" spans="1:8" x14ac:dyDescent="0.25">
      <c r="A1" s="13" t="s">
        <v>1308</v>
      </c>
      <c r="B1" s="13" t="s">
        <v>1309</v>
      </c>
      <c r="C1" s="19" t="s">
        <v>1310</v>
      </c>
      <c r="D1" s="13" t="s">
        <v>1311</v>
      </c>
      <c r="E1" s="13" t="s">
        <v>1312</v>
      </c>
      <c r="F1" s="13" t="s">
        <v>1313</v>
      </c>
      <c r="G1" s="13" t="s">
        <v>1314</v>
      </c>
    </row>
    <row r="2" spans="1:8" x14ac:dyDescent="0.25">
      <c r="A2" s="23" t="s">
        <v>2597</v>
      </c>
      <c r="B2" s="23" t="s">
        <v>2598</v>
      </c>
      <c r="C2" s="24">
        <v>40321</v>
      </c>
      <c r="D2" s="25">
        <v>5</v>
      </c>
      <c r="E2" s="23" t="s">
        <v>1321</v>
      </c>
      <c r="F2" s="25">
        <v>2</v>
      </c>
      <c r="G2" s="23" t="s">
        <v>1318</v>
      </c>
      <c r="H2" t="s">
        <v>2621</v>
      </c>
    </row>
    <row r="3" spans="1:8" x14ac:dyDescent="0.25">
      <c r="A3" s="23" t="s">
        <v>2565</v>
      </c>
      <c r="B3" s="23" t="s">
        <v>2566</v>
      </c>
      <c r="C3" s="24">
        <v>40669</v>
      </c>
      <c r="D3" s="25">
        <v>5</v>
      </c>
      <c r="E3" s="23" t="s">
        <v>1321</v>
      </c>
      <c r="F3" s="25">
        <v>2</v>
      </c>
      <c r="G3" s="23" t="s">
        <v>1318</v>
      </c>
      <c r="H3" t="s">
        <v>2622</v>
      </c>
    </row>
    <row r="4" spans="1:8" x14ac:dyDescent="0.25">
      <c r="A4" s="23" t="s">
        <v>2543</v>
      </c>
      <c r="B4" s="23" t="s">
        <v>2544</v>
      </c>
      <c r="C4" s="24">
        <v>40875</v>
      </c>
      <c r="D4" s="25">
        <v>5</v>
      </c>
      <c r="E4" s="23" t="s">
        <v>1321</v>
      </c>
      <c r="F4" s="25">
        <v>2</v>
      </c>
      <c r="G4" s="23" t="s">
        <v>1318</v>
      </c>
      <c r="H4" t="s">
        <v>2623</v>
      </c>
    </row>
    <row r="5" spans="1:8" x14ac:dyDescent="0.25">
      <c r="A5" s="23" t="s">
        <v>2530</v>
      </c>
      <c r="B5" s="23" t="s">
        <v>2531</v>
      </c>
      <c r="C5" s="24">
        <v>41604</v>
      </c>
      <c r="D5" s="25">
        <v>5</v>
      </c>
      <c r="E5" s="23" t="s">
        <v>1321</v>
      </c>
      <c r="F5" s="25">
        <v>1</v>
      </c>
      <c r="G5" s="23" t="s">
        <v>1332</v>
      </c>
      <c r="H5" t="s">
        <v>2624</v>
      </c>
    </row>
    <row r="6" spans="1:8" x14ac:dyDescent="0.25">
      <c r="A6" s="23" t="s">
        <v>2532</v>
      </c>
      <c r="B6" s="23" t="s">
        <v>2533</v>
      </c>
      <c r="C6" s="24">
        <v>41731</v>
      </c>
      <c r="D6" s="25">
        <v>5</v>
      </c>
      <c r="E6" s="23" t="s">
        <v>1321</v>
      </c>
      <c r="F6" s="25">
        <v>1</v>
      </c>
      <c r="G6" s="23" t="s">
        <v>1332</v>
      </c>
      <c r="H6" t="s">
        <v>2625</v>
      </c>
    </row>
    <row r="7" spans="1:8" x14ac:dyDescent="0.25">
      <c r="A7" s="23" t="s">
        <v>2433</v>
      </c>
      <c r="B7" s="23" t="s">
        <v>2434</v>
      </c>
      <c r="C7" s="24">
        <v>41762</v>
      </c>
      <c r="D7" s="25">
        <v>5</v>
      </c>
      <c r="E7" s="23" t="s">
        <v>1321</v>
      </c>
      <c r="F7" s="25">
        <v>2</v>
      </c>
      <c r="G7" s="23" t="s">
        <v>1318</v>
      </c>
      <c r="H7" t="s">
        <v>2626</v>
      </c>
    </row>
    <row r="8" spans="1:8" x14ac:dyDescent="0.25">
      <c r="A8" s="23" t="s">
        <v>2451</v>
      </c>
      <c r="B8" s="23" t="s">
        <v>2452</v>
      </c>
      <c r="C8" s="24">
        <v>41762</v>
      </c>
      <c r="D8" s="25">
        <v>5</v>
      </c>
      <c r="E8" s="23" t="s">
        <v>1321</v>
      </c>
      <c r="F8" s="25">
        <v>1</v>
      </c>
      <c r="G8" s="23" t="s">
        <v>1332</v>
      </c>
      <c r="H8" t="s">
        <v>2627</v>
      </c>
    </row>
    <row r="9" spans="1:8" x14ac:dyDescent="0.25">
      <c r="A9" s="23" t="s">
        <v>2534</v>
      </c>
      <c r="B9" s="23" t="s">
        <v>2535</v>
      </c>
      <c r="C9" s="24">
        <v>41918</v>
      </c>
      <c r="D9" s="25">
        <v>5</v>
      </c>
      <c r="E9" s="23" t="s">
        <v>1321</v>
      </c>
      <c r="F9" s="25">
        <v>1</v>
      </c>
      <c r="G9" s="23" t="s">
        <v>1332</v>
      </c>
      <c r="H9" t="s">
        <v>2628</v>
      </c>
    </row>
    <row r="10" spans="1:8" x14ac:dyDescent="0.25">
      <c r="A10" s="23" t="s">
        <v>2477</v>
      </c>
      <c r="B10" s="23" t="s">
        <v>2478</v>
      </c>
      <c r="C10" s="24">
        <v>41950</v>
      </c>
      <c r="D10" s="25">
        <v>5</v>
      </c>
      <c r="E10" s="23" t="s">
        <v>1321</v>
      </c>
      <c r="F10" s="25">
        <v>9</v>
      </c>
      <c r="G10" s="23" t="s">
        <v>2479</v>
      </c>
      <c r="H10" t="s">
        <v>2629</v>
      </c>
    </row>
    <row r="11" spans="1:8" x14ac:dyDescent="0.25">
      <c r="A11" s="23" t="s">
        <v>2480</v>
      </c>
      <c r="B11" s="23" t="s">
        <v>2481</v>
      </c>
      <c r="C11" s="24">
        <v>41951</v>
      </c>
      <c r="D11" s="25">
        <v>5</v>
      </c>
      <c r="E11" s="23" t="s">
        <v>1321</v>
      </c>
      <c r="F11" s="25">
        <v>9</v>
      </c>
      <c r="G11" s="23" t="s">
        <v>2479</v>
      </c>
      <c r="H11" t="s">
        <v>2630</v>
      </c>
    </row>
    <row r="12" spans="1:8" x14ac:dyDescent="0.25">
      <c r="A12" s="23" t="s">
        <v>2429</v>
      </c>
      <c r="B12" s="23" t="s">
        <v>2430</v>
      </c>
      <c r="C12" s="24">
        <v>41954</v>
      </c>
      <c r="D12" s="25">
        <v>5</v>
      </c>
      <c r="E12" s="23" t="s">
        <v>1321</v>
      </c>
      <c r="F12" s="25">
        <v>2</v>
      </c>
      <c r="G12" s="23" t="s">
        <v>1318</v>
      </c>
      <c r="H12" t="s">
        <v>2631</v>
      </c>
    </row>
    <row r="13" spans="1:8" x14ac:dyDescent="0.25">
      <c r="A13" s="23" t="s">
        <v>2482</v>
      </c>
      <c r="B13" s="23" t="s">
        <v>2483</v>
      </c>
      <c r="C13" s="24">
        <v>41954</v>
      </c>
      <c r="D13" s="25">
        <v>5</v>
      </c>
      <c r="E13" s="23" t="s">
        <v>1321</v>
      </c>
      <c r="F13" s="25">
        <v>9</v>
      </c>
      <c r="G13" s="23" t="s">
        <v>2479</v>
      </c>
      <c r="H13" t="s">
        <v>2632</v>
      </c>
    </row>
    <row r="14" spans="1:8" x14ac:dyDescent="0.25">
      <c r="A14" s="23" t="s">
        <v>2502</v>
      </c>
      <c r="B14" s="23" t="s">
        <v>2503</v>
      </c>
      <c r="C14" s="24">
        <v>41954</v>
      </c>
      <c r="D14" s="25">
        <v>5</v>
      </c>
      <c r="E14" s="23" t="s">
        <v>1321</v>
      </c>
      <c r="F14" s="25">
        <v>2</v>
      </c>
      <c r="G14" s="23" t="s">
        <v>1318</v>
      </c>
      <c r="H14" t="s">
        <v>2633</v>
      </c>
    </row>
    <row r="15" spans="1:8" x14ac:dyDescent="0.25">
      <c r="A15" s="23" t="s">
        <v>2609</v>
      </c>
      <c r="B15" s="23" t="s">
        <v>2610</v>
      </c>
      <c r="C15" s="24">
        <v>41955</v>
      </c>
      <c r="D15" s="25">
        <v>5</v>
      </c>
      <c r="E15" s="23" t="s">
        <v>1321</v>
      </c>
      <c r="F15" s="25">
        <v>1</v>
      </c>
      <c r="G15" s="23" t="s">
        <v>1332</v>
      </c>
      <c r="H15" t="s">
        <v>2634</v>
      </c>
    </row>
    <row r="16" spans="1:8" x14ac:dyDescent="0.25">
      <c r="A16" s="23" t="s">
        <v>2431</v>
      </c>
      <c r="B16" s="23" t="s">
        <v>2432</v>
      </c>
      <c r="C16" s="24">
        <v>41964</v>
      </c>
      <c r="D16" s="25">
        <v>4</v>
      </c>
      <c r="E16" s="23" t="s">
        <v>1401</v>
      </c>
      <c r="F16" s="25">
        <v>2</v>
      </c>
      <c r="G16" s="23" t="s">
        <v>1318</v>
      </c>
      <c r="H16" t="s">
        <v>2635</v>
      </c>
    </row>
    <row r="17" spans="1:8" x14ac:dyDescent="0.25">
      <c r="A17" s="23" t="s">
        <v>2492</v>
      </c>
      <c r="B17" s="23" t="s">
        <v>2493</v>
      </c>
      <c r="C17" s="24">
        <v>42004</v>
      </c>
      <c r="D17" s="25">
        <v>5</v>
      </c>
      <c r="E17" s="23" t="s">
        <v>1321</v>
      </c>
      <c r="F17" s="25">
        <v>9</v>
      </c>
      <c r="G17" s="23" t="s">
        <v>2479</v>
      </c>
      <c r="H17" t="s">
        <v>2636</v>
      </c>
    </row>
    <row r="18" spans="1:8" x14ac:dyDescent="0.25">
      <c r="A18" s="23" t="s">
        <v>2506</v>
      </c>
      <c r="B18" s="23" t="s">
        <v>2507</v>
      </c>
      <c r="C18" s="24">
        <v>42004</v>
      </c>
      <c r="D18" s="25">
        <v>5</v>
      </c>
      <c r="E18" s="23" t="s">
        <v>1321</v>
      </c>
      <c r="F18" s="25">
        <v>6</v>
      </c>
      <c r="G18" s="23" t="s">
        <v>1340</v>
      </c>
      <c r="H18" t="s">
        <v>2637</v>
      </c>
    </row>
    <row r="19" spans="1:8" x14ac:dyDescent="0.25">
      <c r="A19" s="23" t="s">
        <v>2583</v>
      </c>
      <c r="B19" s="23" t="s">
        <v>2584</v>
      </c>
      <c r="C19" s="24">
        <v>42004</v>
      </c>
      <c r="D19" s="25">
        <v>5</v>
      </c>
      <c r="E19" s="23" t="s">
        <v>1321</v>
      </c>
      <c r="F19" s="25">
        <v>4</v>
      </c>
      <c r="G19" s="23" t="s">
        <v>1377</v>
      </c>
      <c r="H19" t="s">
        <v>2638</v>
      </c>
    </row>
    <row r="20" spans="1:8" x14ac:dyDescent="0.25">
      <c r="A20" s="23" t="s">
        <v>2351</v>
      </c>
      <c r="B20" s="23" t="s">
        <v>2352</v>
      </c>
      <c r="C20" s="24">
        <v>42048</v>
      </c>
      <c r="D20" s="25">
        <v>5</v>
      </c>
      <c r="E20" s="23" t="s">
        <v>1321</v>
      </c>
      <c r="F20" s="25">
        <v>2</v>
      </c>
      <c r="G20" s="23" t="s">
        <v>1318</v>
      </c>
      <c r="H20" t="s">
        <v>2639</v>
      </c>
    </row>
    <row r="21" spans="1:8" x14ac:dyDescent="0.25">
      <c r="A21" s="23" t="s">
        <v>2593</v>
      </c>
      <c r="B21" s="23" t="s">
        <v>2594</v>
      </c>
      <c r="C21" s="24">
        <v>42093</v>
      </c>
      <c r="D21" s="25">
        <v>5</v>
      </c>
      <c r="E21" s="23" t="s">
        <v>1321</v>
      </c>
      <c r="F21" s="25">
        <v>3</v>
      </c>
      <c r="G21" s="23" t="s">
        <v>1432</v>
      </c>
      <c r="H21" t="s">
        <v>2640</v>
      </c>
    </row>
    <row r="22" spans="1:8" x14ac:dyDescent="0.25">
      <c r="A22" s="23" t="s">
        <v>2579</v>
      </c>
      <c r="B22" s="23" t="s">
        <v>2580</v>
      </c>
      <c r="C22" s="24">
        <v>42111</v>
      </c>
      <c r="D22" s="25">
        <v>5</v>
      </c>
      <c r="E22" s="23" t="s">
        <v>1321</v>
      </c>
      <c r="F22" s="25">
        <v>6</v>
      </c>
      <c r="G22" s="23" t="s">
        <v>1340</v>
      </c>
      <c r="H22" t="s">
        <v>2641</v>
      </c>
    </row>
    <row r="23" spans="1:8" x14ac:dyDescent="0.25">
      <c r="A23" s="23" t="s">
        <v>2494</v>
      </c>
      <c r="B23" s="23" t="s">
        <v>2495</v>
      </c>
      <c r="C23" s="24">
        <v>42124</v>
      </c>
      <c r="D23" s="25">
        <v>5</v>
      </c>
      <c r="E23" s="23" t="s">
        <v>1321</v>
      </c>
      <c r="F23" s="25">
        <v>9</v>
      </c>
      <c r="G23" s="23" t="s">
        <v>2479</v>
      </c>
      <c r="H23" t="s">
        <v>2642</v>
      </c>
    </row>
    <row r="24" spans="1:8" x14ac:dyDescent="0.25">
      <c r="A24" s="23" t="s">
        <v>2377</v>
      </c>
      <c r="B24" s="23" t="s">
        <v>2378</v>
      </c>
      <c r="C24" s="24">
        <v>42127</v>
      </c>
      <c r="D24" s="25">
        <v>4</v>
      </c>
      <c r="E24" s="23" t="s">
        <v>1401</v>
      </c>
      <c r="F24" s="25">
        <v>2</v>
      </c>
      <c r="G24" s="23" t="s">
        <v>1318</v>
      </c>
      <c r="H24" t="s">
        <v>2643</v>
      </c>
    </row>
    <row r="25" spans="1:8" x14ac:dyDescent="0.25">
      <c r="A25" s="23" t="s">
        <v>2401</v>
      </c>
      <c r="B25" s="23" t="s">
        <v>2402</v>
      </c>
      <c r="C25" s="24">
        <v>42127</v>
      </c>
      <c r="D25" s="25">
        <v>5</v>
      </c>
      <c r="E25" s="23" t="s">
        <v>1321</v>
      </c>
      <c r="F25" s="25">
        <v>2</v>
      </c>
      <c r="G25" s="23" t="s">
        <v>1318</v>
      </c>
      <c r="H25" t="s">
        <v>2644</v>
      </c>
    </row>
    <row r="26" spans="1:8" x14ac:dyDescent="0.25">
      <c r="A26" s="23" t="s">
        <v>2295</v>
      </c>
      <c r="B26" s="23" t="s">
        <v>2296</v>
      </c>
      <c r="C26" s="24">
        <v>42132</v>
      </c>
      <c r="D26" s="25">
        <v>5</v>
      </c>
      <c r="E26" s="23" t="s">
        <v>1321</v>
      </c>
      <c r="F26" s="25">
        <v>2</v>
      </c>
      <c r="G26" s="23" t="s">
        <v>1318</v>
      </c>
      <c r="H26" t="s">
        <v>2645</v>
      </c>
    </row>
    <row r="27" spans="1:8" x14ac:dyDescent="0.25">
      <c r="A27" s="23" t="s">
        <v>2329</v>
      </c>
      <c r="B27" s="23" t="s">
        <v>2330</v>
      </c>
      <c r="C27" s="24">
        <v>42214</v>
      </c>
      <c r="D27" s="25">
        <v>5</v>
      </c>
      <c r="E27" s="23" t="s">
        <v>1321</v>
      </c>
      <c r="F27" s="25">
        <v>5</v>
      </c>
      <c r="G27" s="23" t="s">
        <v>1335</v>
      </c>
      <c r="H27" t="s">
        <v>2646</v>
      </c>
    </row>
    <row r="28" spans="1:8" x14ac:dyDescent="0.25">
      <c r="A28" s="23" t="s">
        <v>2557</v>
      </c>
      <c r="B28" s="23" t="s">
        <v>2558</v>
      </c>
      <c r="C28" s="24">
        <v>42277</v>
      </c>
      <c r="D28" s="25">
        <v>5</v>
      </c>
      <c r="E28" s="23" t="s">
        <v>1321</v>
      </c>
      <c r="F28" s="25">
        <v>1</v>
      </c>
      <c r="G28" s="23" t="s">
        <v>1332</v>
      </c>
      <c r="H28" t="s">
        <v>2647</v>
      </c>
    </row>
    <row r="29" spans="1:8" x14ac:dyDescent="0.25">
      <c r="A29" s="23" t="s">
        <v>2371</v>
      </c>
      <c r="B29" s="23" t="s">
        <v>2372</v>
      </c>
      <c r="C29" s="24">
        <v>42283</v>
      </c>
      <c r="D29" s="25">
        <v>5</v>
      </c>
      <c r="E29" s="23" t="s">
        <v>1321</v>
      </c>
      <c r="F29" s="25">
        <v>1</v>
      </c>
      <c r="G29" s="23" t="s">
        <v>1332</v>
      </c>
      <c r="H29" t="s">
        <v>2648</v>
      </c>
    </row>
    <row r="30" spans="1:8" x14ac:dyDescent="0.25">
      <c r="A30" s="23" t="s">
        <v>2440</v>
      </c>
      <c r="B30" s="23" t="s">
        <v>2441</v>
      </c>
      <c r="C30" s="24">
        <v>42320</v>
      </c>
      <c r="D30" s="25">
        <v>5</v>
      </c>
      <c r="E30" s="23" t="s">
        <v>1321</v>
      </c>
      <c r="F30" s="25">
        <v>1</v>
      </c>
      <c r="G30" s="23" t="s">
        <v>1332</v>
      </c>
      <c r="H30" t="s">
        <v>2649</v>
      </c>
    </row>
    <row r="31" spans="1:8" x14ac:dyDescent="0.25">
      <c r="A31" s="23" t="s">
        <v>1402</v>
      </c>
      <c r="B31" s="23" t="s">
        <v>1403</v>
      </c>
      <c r="C31" s="24">
        <v>42323</v>
      </c>
      <c r="D31" s="25">
        <v>5</v>
      </c>
      <c r="E31" s="23" t="s">
        <v>1321</v>
      </c>
      <c r="F31" s="25">
        <v>2</v>
      </c>
      <c r="G31" s="23" t="s">
        <v>1318</v>
      </c>
      <c r="H31" t="s">
        <v>2650</v>
      </c>
    </row>
    <row r="32" spans="1:8" x14ac:dyDescent="0.25">
      <c r="A32" s="23" t="s">
        <v>2331</v>
      </c>
      <c r="B32" s="23" t="s">
        <v>2332</v>
      </c>
      <c r="C32" s="24">
        <v>42323</v>
      </c>
      <c r="D32" s="25">
        <v>5</v>
      </c>
      <c r="E32" s="23" t="s">
        <v>1321</v>
      </c>
      <c r="F32" s="25">
        <v>2</v>
      </c>
      <c r="G32" s="23" t="s">
        <v>1318</v>
      </c>
      <c r="H32" t="s">
        <v>2651</v>
      </c>
    </row>
    <row r="33" spans="1:8" x14ac:dyDescent="0.25">
      <c r="A33" s="23" t="s">
        <v>2335</v>
      </c>
      <c r="B33" s="23" t="s">
        <v>2336</v>
      </c>
      <c r="C33" s="24">
        <v>42323</v>
      </c>
      <c r="D33" s="25">
        <v>5</v>
      </c>
      <c r="E33" s="23" t="s">
        <v>1321</v>
      </c>
      <c r="F33" s="25">
        <v>2</v>
      </c>
      <c r="G33" s="23" t="s">
        <v>1318</v>
      </c>
      <c r="H33" t="s">
        <v>2652</v>
      </c>
    </row>
    <row r="34" spans="1:8" x14ac:dyDescent="0.25">
      <c r="A34" s="23" t="s">
        <v>2395</v>
      </c>
      <c r="B34" s="23" t="s">
        <v>2396</v>
      </c>
      <c r="C34" s="24">
        <v>42323</v>
      </c>
      <c r="D34" s="25">
        <v>5</v>
      </c>
      <c r="E34" s="23" t="s">
        <v>1321</v>
      </c>
      <c r="F34" s="25">
        <v>2</v>
      </c>
      <c r="G34" s="23" t="s">
        <v>1318</v>
      </c>
      <c r="H34" t="s">
        <v>2653</v>
      </c>
    </row>
    <row r="35" spans="1:8" x14ac:dyDescent="0.25">
      <c r="A35" s="23" t="s">
        <v>2399</v>
      </c>
      <c r="B35" s="23" t="s">
        <v>2400</v>
      </c>
      <c r="C35" s="24">
        <v>42323</v>
      </c>
      <c r="D35" s="25">
        <v>5</v>
      </c>
      <c r="E35" s="23" t="s">
        <v>1321</v>
      </c>
      <c r="F35" s="25">
        <v>2</v>
      </c>
      <c r="G35" s="23" t="s">
        <v>1318</v>
      </c>
      <c r="H35" t="s">
        <v>2654</v>
      </c>
    </row>
    <row r="36" spans="1:8" x14ac:dyDescent="0.25">
      <c r="A36" s="23" t="s">
        <v>2407</v>
      </c>
      <c r="B36" s="23" t="s">
        <v>2408</v>
      </c>
      <c r="C36" s="24">
        <v>42323</v>
      </c>
      <c r="D36" s="25">
        <v>5</v>
      </c>
      <c r="E36" s="23" t="s">
        <v>1321</v>
      </c>
      <c r="F36" s="25">
        <v>2</v>
      </c>
      <c r="G36" s="23" t="s">
        <v>1318</v>
      </c>
      <c r="H36" t="s">
        <v>2655</v>
      </c>
    </row>
    <row r="37" spans="1:8" x14ac:dyDescent="0.25">
      <c r="A37" s="23" t="s">
        <v>2411</v>
      </c>
      <c r="B37" s="23" t="s">
        <v>2412</v>
      </c>
      <c r="C37" s="24">
        <v>42323</v>
      </c>
      <c r="D37" s="25">
        <v>5</v>
      </c>
      <c r="E37" s="23" t="s">
        <v>1321</v>
      </c>
      <c r="F37" s="25">
        <v>1</v>
      </c>
      <c r="G37" s="23" t="s">
        <v>1332</v>
      </c>
      <c r="H37" t="s">
        <v>2656</v>
      </c>
    </row>
    <row r="38" spans="1:8" x14ac:dyDescent="0.25">
      <c r="A38" s="23" t="s">
        <v>2448</v>
      </c>
      <c r="B38" s="23" t="s">
        <v>2449</v>
      </c>
      <c r="C38" s="26">
        <v>42323</v>
      </c>
      <c r="D38" s="27">
        <v>5</v>
      </c>
      <c r="E38" s="23" t="s">
        <v>1321</v>
      </c>
      <c r="F38" s="27">
        <v>2</v>
      </c>
      <c r="G38" s="23" t="s">
        <v>1318</v>
      </c>
      <c r="H38" t="s">
        <v>2657</v>
      </c>
    </row>
    <row r="39" spans="1:8" x14ac:dyDescent="0.25">
      <c r="A39" s="23" t="s">
        <v>2559</v>
      </c>
      <c r="B39" s="23" t="s">
        <v>2560</v>
      </c>
      <c r="C39" s="24">
        <v>42327</v>
      </c>
      <c r="D39" s="25">
        <v>5</v>
      </c>
      <c r="E39" s="23" t="s">
        <v>1321</v>
      </c>
      <c r="F39" s="25">
        <v>1</v>
      </c>
      <c r="G39" s="23" t="s">
        <v>1332</v>
      </c>
      <c r="H39" t="s">
        <v>2658</v>
      </c>
    </row>
    <row r="40" spans="1:8" x14ac:dyDescent="0.25">
      <c r="A40" s="23" t="s">
        <v>2311</v>
      </c>
      <c r="B40" s="23" t="s">
        <v>2312</v>
      </c>
      <c r="C40" s="26">
        <v>42356</v>
      </c>
      <c r="D40" s="27">
        <v>5</v>
      </c>
      <c r="E40" s="23" t="s">
        <v>1321</v>
      </c>
      <c r="F40" s="27">
        <v>4</v>
      </c>
      <c r="G40" s="23" t="s">
        <v>1377</v>
      </c>
      <c r="H40" t="s">
        <v>2659</v>
      </c>
    </row>
    <row r="41" spans="1:8" x14ac:dyDescent="0.25">
      <c r="A41" s="23" t="s">
        <v>2375</v>
      </c>
      <c r="B41" s="23" t="s">
        <v>2376</v>
      </c>
      <c r="C41" s="26">
        <v>42356</v>
      </c>
      <c r="D41" s="25">
        <v>5</v>
      </c>
      <c r="E41" s="23" t="s">
        <v>1321</v>
      </c>
      <c r="F41" s="25">
        <v>4</v>
      </c>
      <c r="G41" s="23" t="s">
        <v>1377</v>
      </c>
      <c r="H41" t="s">
        <v>2660</v>
      </c>
    </row>
    <row r="42" spans="1:8" x14ac:dyDescent="0.25">
      <c r="A42" s="23" t="s">
        <v>2536</v>
      </c>
      <c r="B42" s="23" t="s">
        <v>2537</v>
      </c>
      <c r="C42" s="24">
        <v>42360</v>
      </c>
      <c r="D42" s="25">
        <v>5</v>
      </c>
      <c r="E42" s="23" t="s">
        <v>1321</v>
      </c>
      <c r="F42" s="25">
        <v>5</v>
      </c>
      <c r="G42" s="23" t="s">
        <v>1335</v>
      </c>
      <c r="H42" t="s">
        <v>2661</v>
      </c>
    </row>
    <row r="43" spans="1:8" x14ac:dyDescent="0.25">
      <c r="A43" s="23" t="s">
        <v>2490</v>
      </c>
      <c r="B43" s="23" t="s">
        <v>2491</v>
      </c>
      <c r="C43" s="24">
        <v>42368</v>
      </c>
      <c r="D43" s="25">
        <v>5</v>
      </c>
      <c r="E43" s="23" t="s">
        <v>1321</v>
      </c>
      <c r="F43" s="25">
        <v>4</v>
      </c>
      <c r="G43" s="23" t="s">
        <v>1377</v>
      </c>
      <c r="H43" t="s">
        <v>2662</v>
      </c>
    </row>
    <row r="44" spans="1:8" x14ac:dyDescent="0.25">
      <c r="A44" s="23" t="s">
        <v>2142</v>
      </c>
      <c r="B44" s="23" t="s">
        <v>2143</v>
      </c>
      <c r="C44" s="24">
        <v>42403</v>
      </c>
      <c r="D44" s="25">
        <v>5</v>
      </c>
      <c r="E44" s="23" t="s">
        <v>1321</v>
      </c>
      <c r="F44" s="25">
        <v>2</v>
      </c>
      <c r="G44" s="23" t="s">
        <v>1318</v>
      </c>
      <c r="H44" t="s">
        <v>2663</v>
      </c>
    </row>
    <row r="45" spans="1:8" x14ac:dyDescent="0.25">
      <c r="A45" s="23" t="s">
        <v>2365</v>
      </c>
      <c r="B45" s="23" t="s">
        <v>2366</v>
      </c>
      <c r="C45" s="24">
        <v>42420</v>
      </c>
      <c r="D45" s="25">
        <v>5</v>
      </c>
      <c r="E45" s="23" t="s">
        <v>1321</v>
      </c>
      <c r="F45" s="25">
        <v>5</v>
      </c>
      <c r="G45" s="23" t="s">
        <v>1335</v>
      </c>
      <c r="H45" t="s">
        <v>2664</v>
      </c>
    </row>
    <row r="46" spans="1:8" x14ac:dyDescent="0.25">
      <c r="A46" s="23" t="s">
        <v>2309</v>
      </c>
      <c r="B46" s="23" t="s">
        <v>2310</v>
      </c>
      <c r="C46" s="24">
        <v>42422</v>
      </c>
      <c r="D46" s="25">
        <v>5</v>
      </c>
      <c r="E46" s="23" t="s">
        <v>1321</v>
      </c>
      <c r="F46" s="25">
        <v>3</v>
      </c>
      <c r="G46" s="23" t="s">
        <v>1432</v>
      </c>
      <c r="H46" t="s">
        <v>2665</v>
      </c>
    </row>
    <row r="47" spans="1:8" x14ac:dyDescent="0.25">
      <c r="A47" s="23" t="s">
        <v>2257</v>
      </c>
      <c r="B47" s="23" t="s">
        <v>2258</v>
      </c>
      <c r="C47" s="24">
        <v>42432</v>
      </c>
      <c r="D47" s="25">
        <v>5</v>
      </c>
      <c r="E47" s="23" t="s">
        <v>1321</v>
      </c>
      <c r="F47" s="25">
        <v>5</v>
      </c>
      <c r="G47" s="23" t="s">
        <v>1335</v>
      </c>
      <c r="H47" t="s">
        <v>2666</v>
      </c>
    </row>
    <row r="48" spans="1:8" x14ac:dyDescent="0.25">
      <c r="A48" s="23" t="s">
        <v>2563</v>
      </c>
      <c r="B48" s="23" t="s">
        <v>2564</v>
      </c>
      <c r="C48" s="24">
        <v>42454</v>
      </c>
      <c r="D48" s="25">
        <v>5</v>
      </c>
      <c r="E48" s="23" t="s">
        <v>1321</v>
      </c>
      <c r="F48" s="25">
        <v>6</v>
      </c>
      <c r="G48" s="23" t="s">
        <v>1340</v>
      </c>
      <c r="H48" t="s">
        <v>2667</v>
      </c>
    </row>
    <row r="49" spans="1:8" x14ac:dyDescent="0.25">
      <c r="A49" s="23" t="s">
        <v>2526</v>
      </c>
      <c r="B49" s="23" t="s">
        <v>2527</v>
      </c>
      <c r="C49" s="24">
        <v>42460</v>
      </c>
      <c r="D49" s="25">
        <v>5</v>
      </c>
      <c r="E49" s="23" t="s">
        <v>1321</v>
      </c>
      <c r="F49" s="25">
        <v>6</v>
      </c>
      <c r="G49" s="23" t="s">
        <v>1340</v>
      </c>
      <c r="H49" t="s">
        <v>2668</v>
      </c>
    </row>
    <row r="50" spans="1:8" x14ac:dyDescent="0.25">
      <c r="A50" s="23" t="s">
        <v>2361</v>
      </c>
      <c r="B50" s="23" t="s">
        <v>2362</v>
      </c>
      <c r="C50" s="24">
        <v>42470</v>
      </c>
      <c r="D50" s="25">
        <v>5</v>
      </c>
      <c r="E50" s="23" t="s">
        <v>1321</v>
      </c>
      <c r="F50" s="25">
        <v>1</v>
      </c>
      <c r="G50" s="23" t="s">
        <v>1332</v>
      </c>
      <c r="H50" t="s">
        <v>2669</v>
      </c>
    </row>
    <row r="51" spans="1:8" x14ac:dyDescent="0.25">
      <c r="A51" s="23" t="s">
        <v>2512</v>
      </c>
      <c r="B51" s="23" t="s">
        <v>2513</v>
      </c>
      <c r="C51" s="24">
        <v>42482</v>
      </c>
      <c r="D51" s="25">
        <v>5</v>
      </c>
      <c r="E51" s="23" t="s">
        <v>1321</v>
      </c>
      <c r="F51" s="25">
        <v>4</v>
      </c>
      <c r="G51" s="23" t="s">
        <v>1377</v>
      </c>
      <c r="H51" t="s">
        <v>2670</v>
      </c>
    </row>
    <row r="52" spans="1:8" x14ac:dyDescent="0.25">
      <c r="A52" s="23" t="s">
        <v>2100</v>
      </c>
      <c r="B52" s="23" t="s">
        <v>2101</v>
      </c>
      <c r="C52" s="24">
        <v>42491</v>
      </c>
      <c r="D52" s="25">
        <v>5</v>
      </c>
      <c r="E52" s="23" t="s">
        <v>1321</v>
      </c>
      <c r="F52" s="25">
        <v>2</v>
      </c>
      <c r="G52" s="23" t="s">
        <v>1318</v>
      </c>
      <c r="H52" t="s">
        <v>2671</v>
      </c>
    </row>
    <row r="53" spans="1:8" x14ac:dyDescent="0.25">
      <c r="A53" s="23" t="s">
        <v>1936</v>
      </c>
      <c r="B53" s="23" t="s">
        <v>1937</v>
      </c>
      <c r="C53" s="24">
        <v>42504</v>
      </c>
      <c r="D53" s="25">
        <v>5</v>
      </c>
      <c r="E53" s="23" t="s">
        <v>1321</v>
      </c>
      <c r="F53" s="25">
        <v>2</v>
      </c>
      <c r="G53" s="23" t="s">
        <v>1318</v>
      </c>
      <c r="H53" t="s">
        <v>2672</v>
      </c>
    </row>
    <row r="54" spans="1:8" x14ac:dyDescent="0.25">
      <c r="A54" s="23" t="s">
        <v>2038</v>
      </c>
      <c r="B54" s="23" t="s">
        <v>2039</v>
      </c>
      <c r="C54" s="24">
        <v>42504</v>
      </c>
      <c r="D54" s="25">
        <v>5</v>
      </c>
      <c r="E54" s="23" t="s">
        <v>1321</v>
      </c>
      <c r="F54" s="25">
        <v>2</v>
      </c>
      <c r="G54" s="23" t="s">
        <v>1318</v>
      </c>
      <c r="H54" t="s">
        <v>2673</v>
      </c>
    </row>
    <row r="55" spans="1:8" x14ac:dyDescent="0.25">
      <c r="A55" s="23" t="s">
        <v>2106</v>
      </c>
      <c r="B55" s="23" t="s">
        <v>2107</v>
      </c>
      <c r="C55" s="24">
        <v>42504</v>
      </c>
      <c r="D55" s="25">
        <v>3</v>
      </c>
      <c r="E55" s="23" t="s">
        <v>1317</v>
      </c>
      <c r="F55" s="25">
        <v>2</v>
      </c>
      <c r="G55" s="23" t="s">
        <v>1318</v>
      </c>
      <c r="H55" t="s">
        <v>2674</v>
      </c>
    </row>
    <row r="56" spans="1:8" x14ac:dyDescent="0.25">
      <c r="A56" s="23" t="s">
        <v>2124</v>
      </c>
      <c r="B56" s="23" t="s">
        <v>2125</v>
      </c>
      <c r="C56" s="24">
        <v>42504</v>
      </c>
      <c r="D56" s="25">
        <v>5</v>
      </c>
      <c r="E56" s="23" t="s">
        <v>1321</v>
      </c>
      <c r="F56" s="25">
        <v>2</v>
      </c>
      <c r="G56" s="23" t="s">
        <v>1318</v>
      </c>
      <c r="H56" t="s">
        <v>2675</v>
      </c>
    </row>
    <row r="57" spans="1:8" x14ac:dyDescent="0.25">
      <c r="A57" s="23" t="s">
        <v>2146</v>
      </c>
      <c r="B57" s="23" t="s">
        <v>2147</v>
      </c>
      <c r="C57" s="24">
        <v>42504</v>
      </c>
      <c r="D57" s="25">
        <v>5</v>
      </c>
      <c r="E57" s="23" t="s">
        <v>1321</v>
      </c>
      <c r="F57" s="25">
        <v>2</v>
      </c>
      <c r="G57" s="23" t="s">
        <v>1318</v>
      </c>
      <c r="H57" t="s">
        <v>2676</v>
      </c>
    </row>
    <row r="58" spans="1:8" x14ac:dyDescent="0.25">
      <c r="A58" s="23" t="s">
        <v>2174</v>
      </c>
      <c r="B58" s="23" t="s">
        <v>2175</v>
      </c>
      <c r="C58" s="24">
        <v>42504</v>
      </c>
      <c r="D58" s="25">
        <v>5</v>
      </c>
      <c r="E58" s="23" t="s">
        <v>1321</v>
      </c>
      <c r="F58" s="25">
        <v>2</v>
      </c>
      <c r="G58" s="23" t="s">
        <v>1318</v>
      </c>
      <c r="H58" t="s">
        <v>2677</v>
      </c>
    </row>
    <row r="59" spans="1:8" x14ac:dyDescent="0.25">
      <c r="A59" s="23" t="s">
        <v>2187</v>
      </c>
      <c r="B59" s="23" t="s">
        <v>2188</v>
      </c>
      <c r="C59" s="24">
        <v>42504</v>
      </c>
      <c r="D59" s="25">
        <v>5</v>
      </c>
      <c r="E59" s="23" t="s">
        <v>1321</v>
      </c>
      <c r="F59" s="25">
        <v>2</v>
      </c>
      <c r="G59" s="23" t="s">
        <v>1318</v>
      </c>
      <c r="H59" t="s">
        <v>2678</v>
      </c>
    </row>
    <row r="60" spans="1:8" x14ac:dyDescent="0.25">
      <c r="A60" s="23" t="s">
        <v>2189</v>
      </c>
      <c r="B60" s="23" t="s">
        <v>2190</v>
      </c>
      <c r="C60" s="24">
        <v>42504</v>
      </c>
      <c r="D60" s="25">
        <v>5</v>
      </c>
      <c r="E60" s="23" t="s">
        <v>1321</v>
      </c>
      <c r="F60" s="25">
        <v>2</v>
      </c>
      <c r="G60" s="23" t="s">
        <v>1318</v>
      </c>
      <c r="H60" t="s">
        <v>2679</v>
      </c>
    </row>
    <row r="61" spans="1:8" x14ac:dyDescent="0.25">
      <c r="A61" s="23" t="s">
        <v>2192</v>
      </c>
      <c r="B61" s="23" t="s">
        <v>2193</v>
      </c>
      <c r="C61" s="24">
        <v>42504</v>
      </c>
      <c r="D61" s="25">
        <v>5</v>
      </c>
      <c r="E61" s="23" t="s">
        <v>1321</v>
      </c>
      <c r="F61" s="25">
        <v>2</v>
      </c>
      <c r="G61" s="23" t="s">
        <v>1318</v>
      </c>
      <c r="H61" t="s">
        <v>2680</v>
      </c>
    </row>
    <row r="62" spans="1:8" x14ac:dyDescent="0.25">
      <c r="A62" s="23" t="s">
        <v>2194</v>
      </c>
      <c r="B62" s="23" t="s">
        <v>2195</v>
      </c>
      <c r="C62" s="24">
        <v>42504</v>
      </c>
      <c r="D62" s="25">
        <v>5</v>
      </c>
      <c r="E62" s="23" t="s">
        <v>1321</v>
      </c>
      <c r="F62" s="25">
        <v>2</v>
      </c>
      <c r="G62" s="23" t="s">
        <v>1318</v>
      </c>
      <c r="H62" t="s">
        <v>2681</v>
      </c>
    </row>
    <row r="63" spans="1:8" x14ac:dyDescent="0.25">
      <c r="A63" s="23" t="s">
        <v>2198</v>
      </c>
      <c r="B63" s="23" t="s">
        <v>2199</v>
      </c>
      <c r="C63" s="24">
        <v>42504</v>
      </c>
      <c r="D63" s="25">
        <v>5</v>
      </c>
      <c r="E63" s="23" t="s">
        <v>1321</v>
      </c>
      <c r="F63" s="25">
        <v>2</v>
      </c>
      <c r="G63" s="23" t="s">
        <v>1318</v>
      </c>
      <c r="H63" t="s">
        <v>2682</v>
      </c>
    </row>
    <row r="64" spans="1:8" x14ac:dyDescent="0.25">
      <c r="A64" s="23" t="s">
        <v>2234</v>
      </c>
      <c r="B64" s="23" t="s">
        <v>2235</v>
      </c>
      <c r="C64" s="24">
        <v>42504</v>
      </c>
      <c r="D64" s="25">
        <v>5</v>
      </c>
      <c r="E64" s="23" t="s">
        <v>1321</v>
      </c>
      <c r="F64" s="25">
        <v>2</v>
      </c>
      <c r="G64" s="23" t="s">
        <v>1318</v>
      </c>
      <c r="H64" t="s">
        <v>2683</v>
      </c>
    </row>
    <row r="65" spans="1:8" x14ac:dyDescent="0.25">
      <c r="A65" s="23" t="s">
        <v>2238</v>
      </c>
      <c r="B65" s="23" t="s">
        <v>2239</v>
      </c>
      <c r="C65" s="24">
        <v>42504</v>
      </c>
      <c r="D65" s="25">
        <v>5</v>
      </c>
      <c r="E65" s="23" t="s">
        <v>1321</v>
      </c>
      <c r="F65" s="25">
        <v>1</v>
      </c>
      <c r="G65" s="23" t="s">
        <v>1332</v>
      </c>
      <c r="H65" t="s">
        <v>2684</v>
      </c>
    </row>
    <row r="66" spans="1:8" x14ac:dyDescent="0.25">
      <c r="A66" s="23" t="s">
        <v>2250</v>
      </c>
      <c r="B66" s="23" t="s">
        <v>2251</v>
      </c>
      <c r="C66" s="24">
        <v>42504</v>
      </c>
      <c r="D66" s="25">
        <v>5</v>
      </c>
      <c r="E66" s="23" t="s">
        <v>1321</v>
      </c>
      <c r="F66" s="25">
        <v>2</v>
      </c>
      <c r="G66" s="23" t="s">
        <v>1318</v>
      </c>
      <c r="H66" t="s">
        <v>2685</v>
      </c>
    </row>
    <row r="67" spans="1:8" x14ac:dyDescent="0.25">
      <c r="A67" s="23" t="s">
        <v>2271</v>
      </c>
      <c r="B67" s="23" t="s">
        <v>2272</v>
      </c>
      <c r="C67" s="24">
        <v>42504</v>
      </c>
      <c r="D67" s="25">
        <v>5</v>
      </c>
      <c r="E67" s="23" t="s">
        <v>1321</v>
      </c>
      <c r="F67" s="25">
        <v>2</v>
      </c>
      <c r="G67" s="23" t="s">
        <v>1318</v>
      </c>
      <c r="H67" t="s">
        <v>2686</v>
      </c>
    </row>
    <row r="68" spans="1:8" x14ac:dyDescent="0.25">
      <c r="A68" s="23" t="s">
        <v>2291</v>
      </c>
      <c r="B68" s="23" t="s">
        <v>2292</v>
      </c>
      <c r="C68" s="24">
        <v>42504</v>
      </c>
      <c r="D68" s="25">
        <v>5</v>
      </c>
      <c r="E68" s="23" t="s">
        <v>1321</v>
      </c>
      <c r="F68" s="25">
        <v>2</v>
      </c>
      <c r="G68" s="23" t="s">
        <v>1318</v>
      </c>
      <c r="H68" t="s">
        <v>2687</v>
      </c>
    </row>
    <row r="69" spans="1:8" x14ac:dyDescent="0.25">
      <c r="A69" s="23" t="s">
        <v>2333</v>
      </c>
      <c r="B69" s="23" t="s">
        <v>2334</v>
      </c>
      <c r="C69" s="24">
        <v>42504</v>
      </c>
      <c r="D69" s="25">
        <v>5</v>
      </c>
      <c r="E69" s="23" t="s">
        <v>1321</v>
      </c>
      <c r="F69" s="25">
        <v>1</v>
      </c>
      <c r="G69" s="23" t="s">
        <v>1332</v>
      </c>
      <c r="H69" t="s">
        <v>2688</v>
      </c>
    </row>
    <row r="70" spans="1:8" x14ac:dyDescent="0.25">
      <c r="A70" s="23" t="s">
        <v>2341</v>
      </c>
      <c r="B70" s="23" t="s">
        <v>2342</v>
      </c>
      <c r="C70" s="24">
        <v>42504</v>
      </c>
      <c r="D70" s="25">
        <v>5</v>
      </c>
      <c r="E70" s="23" t="s">
        <v>1321</v>
      </c>
      <c r="F70" s="25">
        <v>2</v>
      </c>
      <c r="G70" s="23" t="s">
        <v>1318</v>
      </c>
      <c r="H70" t="s">
        <v>2689</v>
      </c>
    </row>
    <row r="71" spans="1:8" x14ac:dyDescent="0.25">
      <c r="A71" s="23" t="s">
        <v>2389</v>
      </c>
      <c r="B71" s="23" t="s">
        <v>2390</v>
      </c>
      <c r="C71" s="24">
        <v>42504</v>
      </c>
      <c r="D71" s="25">
        <v>5</v>
      </c>
      <c r="E71" s="23" t="s">
        <v>1321</v>
      </c>
      <c r="F71" s="25">
        <v>1</v>
      </c>
      <c r="G71" s="23" t="s">
        <v>1332</v>
      </c>
      <c r="H71" t="s">
        <v>2690</v>
      </c>
    </row>
    <row r="72" spans="1:8" x14ac:dyDescent="0.25">
      <c r="A72" s="23" t="s">
        <v>2446</v>
      </c>
      <c r="B72" s="23" t="s">
        <v>2447</v>
      </c>
      <c r="C72" s="24">
        <v>42504</v>
      </c>
      <c r="D72" s="25">
        <v>5</v>
      </c>
      <c r="E72" s="23" t="s">
        <v>1321</v>
      </c>
      <c r="F72" s="25">
        <v>2</v>
      </c>
      <c r="G72" s="23" t="s">
        <v>1318</v>
      </c>
      <c r="H72" t="s">
        <v>2691</v>
      </c>
    </row>
    <row r="73" spans="1:8" x14ac:dyDescent="0.25">
      <c r="A73" s="23" t="s">
        <v>2457</v>
      </c>
      <c r="B73" s="23" t="s">
        <v>2458</v>
      </c>
      <c r="C73" s="24">
        <v>42504</v>
      </c>
      <c r="D73" s="25">
        <v>5</v>
      </c>
      <c r="E73" s="23" t="s">
        <v>1321</v>
      </c>
      <c r="F73" s="25">
        <v>2</v>
      </c>
      <c r="G73" s="23" t="s">
        <v>1318</v>
      </c>
      <c r="H73" t="s">
        <v>2692</v>
      </c>
    </row>
    <row r="74" spans="1:8" x14ac:dyDescent="0.25">
      <c r="A74" s="23" t="s">
        <v>2545</v>
      </c>
      <c r="B74" s="23" t="s">
        <v>2546</v>
      </c>
      <c r="C74" s="24">
        <v>42504</v>
      </c>
      <c r="D74" s="25">
        <v>5</v>
      </c>
      <c r="E74" s="23" t="s">
        <v>1321</v>
      </c>
      <c r="F74" s="25">
        <v>1</v>
      </c>
      <c r="G74" s="23" t="s">
        <v>1332</v>
      </c>
      <c r="H74" t="s">
        <v>2693</v>
      </c>
    </row>
    <row r="75" spans="1:8" x14ac:dyDescent="0.25">
      <c r="A75" s="23" t="s">
        <v>2549</v>
      </c>
      <c r="B75" s="23" t="s">
        <v>2550</v>
      </c>
      <c r="C75" s="24">
        <v>42510</v>
      </c>
      <c r="D75" s="25">
        <v>5</v>
      </c>
      <c r="E75" s="23" t="s">
        <v>1321</v>
      </c>
      <c r="F75" s="25">
        <v>1</v>
      </c>
      <c r="G75" s="23" t="s">
        <v>1332</v>
      </c>
      <c r="H75" t="s">
        <v>2694</v>
      </c>
    </row>
    <row r="76" spans="1:8" x14ac:dyDescent="0.25">
      <c r="A76" s="23" t="s">
        <v>2442</v>
      </c>
      <c r="B76" s="23" t="s">
        <v>2443</v>
      </c>
      <c r="C76" s="26">
        <v>42517</v>
      </c>
      <c r="D76" s="25">
        <v>5</v>
      </c>
      <c r="E76" s="23" t="s">
        <v>1321</v>
      </c>
      <c r="F76" s="25">
        <v>5</v>
      </c>
      <c r="G76" s="23" t="s">
        <v>1335</v>
      </c>
      <c r="H76" t="s">
        <v>2695</v>
      </c>
    </row>
    <row r="77" spans="1:8" x14ac:dyDescent="0.25">
      <c r="A77" s="23" t="s">
        <v>2555</v>
      </c>
      <c r="B77" s="23" t="s">
        <v>2556</v>
      </c>
      <c r="C77" s="24">
        <v>42520</v>
      </c>
      <c r="D77" s="25">
        <v>5</v>
      </c>
      <c r="E77" s="23" t="s">
        <v>1321</v>
      </c>
      <c r="F77" s="25">
        <v>2</v>
      </c>
      <c r="G77" s="23" t="s">
        <v>1318</v>
      </c>
      <c r="H77" t="s">
        <v>2696</v>
      </c>
    </row>
    <row r="78" spans="1:8" x14ac:dyDescent="0.25">
      <c r="A78" s="23" t="s">
        <v>2232</v>
      </c>
      <c r="B78" s="23" t="s">
        <v>2233</v>
      </c>
      <c r="C78" s="24">
        <v>42521</v>
      </c>
      <c r="D78" s="25">
        <v>5</v>
      </c>
      <c r="E78" s="23" t="s">
        <v>1321</v>
      </c>
      <c r="F78" s="25">
        <v>6</v>
      </c>
      <c r="G78" s="23" t="s">
        <v>1340</v>
      </c>
      <c r="H78" t="s">
        <v>2697</v>
      </c>
    </row>
    <row r="79" spans="1:8" x14ac:dyDescent="0.25">
      <c r="A79" s="23" t="s">
        <v>2176</v>
      </c>
      <c r="B79" s="23" t="s">
        <v>2177</v>
      </c>
      <c r="C79" s="24">
        <v>42523</v>
      </c>
      <c r="D79" s="25">
        <v>5</v>
      </c>
      <c r="E79" s="23" t="s">
        <v>1321</v>
      </c>
      <c r="F79" s="25">
        <v>2</v>
      </c>
      <c r="G79" s="23" t="s">
        <v>1318</v>
      </c>
      <c r="H79" t="s">
        <v>2698</v>
      </c>
    </row>
    <row r="80" spans="1:8" x14ac:dyDescent="0.25">
      <c r="A80" s="23" t="s">
        <v>2183</v>
      </c>
      <c r="B80" s="23" t="s">
        <v>2184</v>
      </c>
      <c r="C80" s="24">
        <v>42523</v>
      </c>
      <c r="D80" s="25">
        <v>5</v>
      </c>
      <c r="E80" s="23" t="s">
        <v>1321</v>
      </c>
      <c r="F80" s="25">
        <v>2</v>
      </c>
      <c r="G80" s="23" t="s">
        <v>1318</v>
      </c>
      <c r="H80" t="s">
        <v>2699</v>
      </c>
    </row>
    <row r="81" spans="1:8" x14ac:dyDescent="0.25">
      <c r="A81" s="23" t="s">
        <v>2581</v>
      </c>
      <c r="B81" s="23" t="s">
        <v>2582</v>
      </c>
      <c r="C81" s="24">
        <v>42536</v>
      </c>
      <c r="D81" s="25">
        <v>5</v>
      </c>
      <c r="E81" s="23" t="s">
        <v>1321</v>
      </c>
      <c r="F81" s="25">
        <v>3</v>
      </c>
      <c r="G81" s="23" t="s">
        <v>1432</v>
      </c>
      <c r="H81" t="s">
        <v>2700</v>
      </c>
    </row>
    <row r="82" spans="1:8" x14ac:dyDescent="0.25">
      <c r="A82" s="23" t="s">
        <v>2589</v>
      </c>
      <c r="B82" s="23" t="s">
        <v>2590</v>
      </c>
      <c r="C82" s="24">
        <v>42543</v>
      </c>
      <c r="D82" s="25">
        <v>5</v>
      </c>
      <c r="E82" s="23" t="s">
        <v>1321</v>
      </c>
      <c r="F82" s="25">
        <v>5</v>
      </c>
      <c r="G82" s="23" t="s">
        <v>1335</v>
      </c>
      <c r="H82" t="s">
        <v>2701</v>
      </c>
    </row>
    <row r="83" spans="1:8" x14ac:dyDescent="0.25">
      <c r="A83" s="23" t="s">
        <v>2218</v>
      </c>
      <c r="B83" s="23" t="s">
        <v>2219</v>
      </c>
      <c r="C83" s="24">
        <v>42544</v>
      </c>
      <c r="D83" s="25">
        <v>5</v>
      </c>
      <c r="E83" s="23" t="s">
        <v>1321</v>
      </c>
      <c r="F83" s="25">
        <v>5</v>
      </c>
      <c r="G83" s="23" t="s">
        <v>1335</v>
      </c>
      <c r="H83" t="s">
        <v>2702</v>
      </c>
    </row>
    <row r="84" spans="1:8" x14ac:dyDescent="0.25">
      <c r="A84" s="23" t="s">
        <v>2130</v>
      </c>
      <c r="B84" s="23" t="s">
        <v>2131</v>
      </c>
      <c r="C84" s="24">
        <v>42550</v>
      </c>
      <c r="D84" s="25">
        <v>5</v>
      </c>
      <c r="E84" s="23" t="s">
        <v>1321</v>
      </c>
      <c r="F84" s="25">
        <v>2</v>
      </c>
      <c r="G84" s="23" t="s">
        <v>1318</v>
      </c>
      <c r="H84" t="s">
        <v>2703</v>
      </c>
    </row>
    <row r="85" spans="1:8" x14ac:dyDescent="0.25">
      <c r="A85" s="23" t="s">
        <v>2240</v>
      </c>
      <c r="B85" s="23" t="s">
        <v>2241</v>
      </c>
      <c r="C85" s="24">
        <v>42551</v>
      </c>
      <c r="D85" s="25">
        <v>5</v>
      </c>
      <c r="E85" s="23" t="s">
        <v>1321</v>
      </c>
      <c r="F85" s="25">
        <v>4</v>
      </c>
      <c r="G85" s="23" t="s">
        <v>1377</v>
      </c>
      <c r="H85" t="s">
        <v>2704</v>
      </c>
    </row>
    <row r="86" spans="1:8" x14ac:dyDescent="0.25">
      <c r="A86" s="23" t="s">
        <v>2453</v>
      </c>
      <c r="B86" s="23" t="s">
        <v>2454</v>
      </c>
      <c r="C86" s="24">
        <v>42551</v>
      </c>
      <c r="D86" s="25">
        <v>5</v>
      </c>
      <c r="E86" s="23" t="s">
        <v>1321</v>
      </c>
      <c r="F86" s="25">
        <v>6</v>
      </c>
      <c r="G86" s="23" t="s">
        <v>1340</v>
      </c>
      <c r="H86" t="s">
        <v>2705</v>
      </c>
    </row>
    <row r="87" spans="1:8" x14ac:dyDescent="0.25">
      <c r="A87" s="23" t="s">
        <v>2542</v>
      </c>
      <c r="B87" s="23" t="s">
        <v>2013</v>
      </c>
      <c r="C87" s="24">
        <v>42564</v>
      </c>
      <c r="D87" s="25">
        <v>5</v>
      </c>
      <c r="E87" s="23" t="s">
        <v>1321</v>
      </c>
      <c r="F87" s="25">
        <v>1</v>
      </c>
      <c r="G87" s="23" t="s">
        <v>1332</v>
      </c>
      <c r="H87" t="s">
        <v>2706</v>
      </c>
    </row>
    <row r="88" spans="1:8" x14ac:dyDescent="0.25">
      <c r="A88" s="23" t="s">
        <v>2281</v>
      </c>
      <c r="B88" s="23" t="s">
        <v>2282</v>
      </c>
      <c r="C88" s="24">
        <v>42582</v>
      </c>
      <c r="D88" s="25">
        <v>5</v>
      </c>
      <c r="E88" s="23" t="s">
        <v>1321</v>
      </c>
      <c r="F88" s="25">
        <v>5</v>
      </c>
      <c r="G88" s="23" t="s">
        <v>1335</v>
      </c>
      <c r="H88" t="s">
        <v>2707</v>
      </c>
    </row>
    <row r="89" spans="1:8" x14ac:dyDescent="0.25">
      <c r="A89" s="23" t="s">
        <v>2355</v>
      </c>
      <c r="B89" s="23" t="s">
        <v>2356</v>
      </c>
      <c r="C89" s="24">
        <v>42599</v>
      </c>
      <c r="D89" s="25">
        <v>5</v>
      </c>
      <c r="E89" s="23" t="s">
        <v>1321</v>
      </c>
      <c r="F89" s="25">
        <v>2</v>
      </c>
      <c r="G89" s="23" t="s">
        <v>1318</v>
      </c>
      <c r="H89" t="s">
        <v>2708</v>
      </c>
    </row>
    <row r="90" spans="1:8" x14ac:dyDescent="0.25">
      <c r="A90" s="23" t="s">
        <v>2102</v>
      </c>
      <c r="B90" s="23" t="s">
        <v>2103</v>
      </c>
      <c r="C90" s="24">
        <v>42600</v>
      </c>
      <c r="D90" s="25">
        <v>5</v>
      </c>
      <c r="E90" s="23" t="s">
        <v>1321</v>
      </c>
      <c r="F90" s="25">
        <v>5</v>
      </c>
      <c r="G90" s="23" t="s">
        <v>1335</v>
      </c>
      <c r="H90" t="s">
        <v>2709</v>
      </c>
    </row>
    <row r="91" spans="1:8" x14ac:dyDescent="0.25">
      <c r="A91" s="23" t="s">
        <v>2222</v>
      </c>
      <c r="B91" s="23" t="s">
        <v>2223</v>
      </c>
      <c r="C91" s="24">
        <v>42601</v>
      </c>
      <c r="D91" s="25">
        <v>5</v>
      </c>
      <c r="E91" s="23" t="s">
        <v>1321</v>
      </c>
      <c r="F91" s="25">
        <v>2</v>
      </c>
      <c r="G91" s="23" t="s">
        <v>1318</v>
      </c>
      <c r="H91" t="s">
        <v>2710</v>
      </c>
    </row>
    <row r="92" spans="1:8" x14ac:dyDescent="0.25">
      <c r="A92" s="23" t="s">
        <v>2323</v>
      </c>
      <c r="B92" s="23" t="s">
        <v>2324</v>
      </c>
      <c r="C92" s="24">
        <v>42608</v>
      </c>
      <c r="D92" s="25">
        <v>5</v>
      </c>
      <c r="E92" s="23" t="s">
        <v>1321</v>
      </c>
      <c r="F92" s="25">
        <v>5</v>
      </c>
      <c r="G92" s="23" t="s">
        <v>1335</v>
      </c>
      <c r="H92" t="s">
        <v>2711</v>
      </c>
    </row>
    <row r="93" spans="1:8" x14ac:dyDescent="0.25">
      <c r="A93" s="23" t="s">
        <v>2162</v>
      </c>
      <c r="B93" s="23" t="s">
        <v>2163</v>
      </c>
      <c r="C93" s="24">
        <v>42612</v>
      </c>
      <c r="D93" s="25">
        <v>5</v>
      </c>
      <c r="E93" s="23" t="s">
        <v>1321</v>
      </c>
      <c r="F93" s="25">
        <v>5</v>
      </c>
      <c r="G93" s="23" t="s">
        <v>1335</v>
      </c>
      <c r="H93" t="s">
        <v>2712</v>
      </c>
    </row>
    <row r="94" spans="1:8" x14ac:dyDescent="0.25">
      <c r="A94" s="23" t="s">
        <v>2504</v>
      </c>
      <c r="B94" s="23" t="s">
        <v>2505</v>
      </c>
      <c r="C94" s="24">
        <v>42613</v>
      </c>
      <c r="D94" s="25">
        <v>5</v>
      </c>
      <c r="E94" s="23" t="s">
        <v>1321</v>
      </c>
      <c r="F94" s="25">
        <v>5</v>
      </c>
      <c r="G94" s="23" t="s">
        <v>1335</v>
      </c>
      <c r="H94" t="s">
        <v>2713</v>
      </c>
    </row>
    <row r="95" spans="1:8" x14ac:dyDescent="0.25">
      <c r="A95" s="23" t="s">
        <v>2514</v>
      </c>
      <c r="B95" s="23" t="s">
        <v>2515</v>
      </c>
      <c r="C95" s="24">
        <v>42614</v>
      </c>
      <c r="D95" s="25">
        <v>5</v>
      </c>
      <c r="E95" s="23" t="s">
        <v>1321</v>
      </c>
      <c r="F95" s="25">
        <v>1</v>
      </c>
      <c r="G95" s="23" t="s">
        <v>1332</v>
      </c>
      <c r="H95" t="s">
        <v>2714</v>
      </c>
    </row>
    <row r="96" spans="1:8" x14ac:dyDescent="0.25">
      <c r="A96" s="23" t="s">
        <v>2419</v>
      </c>
      <c r="B96" s="23" t="s">
        <v>2420</v>
      </c>
      <c r="C96" s="24">
        <v>42619</v>
      </c>
      <c r="D96" s="25">
        <v>5</v>
      </c>
      <c r="E96" s="23" t="s">
        <v>1321</v>
      </c>
      <c r="F96" s="25">
        <v>5</v>
      </c>
      <c r="G96" s="23" t="s">
        <v>1335</v>
      </c>
      <c r="H96" t="s">
        <v>2715</v>
      </c>
    </row>
    <row r="97" spans="1:8" x14ac:dyDescent="0.25">
      <c r="A97" s="23" t="s">
        <v>2148</v>
      </c>
      <c r="B97" s="23" t="s">
        <v>2149</v>
      </c>
      <c r="C97" s="24">
        <v>42621</v>
      </c>
      <c r="D97" s="25">
        <v>5</v>
      </c>
      <c r="E97" s="23" t="s">
        <v>1321</v>
      </c>
      <c r="F97" s="25">
        <v>4</v>
      </c>
      <c r="G97" s="23" t="s">
        <v>1377</v>
      </c>
      <c r="H97" t="s">
        <v>2716</v>
      </c>
    </row>
    <row r="98" spans="1:8" x14ac:dyDescent="0.25">
      <c r="A98" s="23" t="s">
        <v>2170</v>
      </c>
      <c r="B98" s="23" t="s">
        <v>2171</v>
      </c>
      <c r="C98" s="24">
        <v>42621</v>
      </c>
      <c r="D98" s="25">
        <v>5</v>
      </c>
      <c r="E98" s="23" t="s">
        <v>1321</v>
      </c>
      <c r="F98" s="25">
        <v>3</v>
      </c>
      <c r="G98" s="23" t="s">
        <v>1432</v>
      </c>
      <c r="H98" t="s">
        <v>2717</v>
      </c>
    </row>
    <row r="99" spans="1:8" x14ac:dyDescent="0.25">
      <c r="A99" s="23" t="s">
        <v>2305</v>
      </c>
      <c r="B99" s="23" t="s">
        <v>2306</v>
      </c>
      <c r="C99" s="24">
        <v>42621</v>
      </c>
      <c r="D99" s="25">
        <v>5</v>
      </c>
      <c r="E99" s="23" t="s">
        <v>1321</v>
      </c>
      <c r="F99" s="25">
        <v>3</v>
      </c>
      <c r="G99" s="23" t="s">
        <v>1432</v>
      </c>
      <c r="H99" t="s">
        <v>2718</v>
      </c>
    </row>
    <row r="100" spans="1:8" x14ac:dyDescent="0.25">
      <c r="A100" s="23" t="s">
        <v>2325</v>
      </c>
      <c r="B100" s="23" t="s">
        <v>2326</v>
      </c>
      <c r="C100" s="24">
        <v>42621</v>
      </c>
      <c r="D100" s="25">
        <v>5</v>
      </c>
      <c r="E100" s="23" t="s">
        <v>1321</v>
      </c>
      <c r="F100" s="25">
        <v>3</v>
      </c>
      <c r="G100" s="23" t="s">
        <v>1432</v>
      </c>
      <c r="H100" t="s">
        <v>2719</v>
      </c>
    </row>
    <row r="101" spans="1:8" x14ac:dyDescent="0.25">
      <c r="A101" s="23" t="s">
        <v>2327</v>
      </c>
      <c r="B101" s="23" t="s">
        <v>2328</v>
      </c>
      <c r="C101" s="24">
        <v>42621</v>
      </c>
      <c r="D101" s="25">
        <v>5</v>
      </c>
      <c r="E101" s="23" t="s">
        <v>1321</v>
      </c>
      <c r="F101" s="25">
        <v>3</v>
      </c>
      <c r="G101" s="23" t="s">
        <v>1432</v>
      </c>
      <c r="H101" t="s">
        <v>2720</v>
      </c>
    </row>
    <row r="102" spans="1:8" x14ac:dyDescent="0.25">
      <c r="A102" s="23" t="s">
        <v>2138</v>
      </c>
      <c r="B102" s="23" t="s">
        <v>2139</v>
      </c>
      <c r="C102" s="24">
        <v>42622</v>
      </c>
      <c r="D102" s="25">
        <v>5</v>
      </c>
      <c r="E102" s="23" t="s">
        <v>1321</v>
      </c>
      <c r="F102" s="25">
        <v>6</v>
      </c>
      <c r="G102" s="23" t="s">
        <v>1340</v>
      </c>
      <c r="H102" t="s">
        <v>2721</v>
      </c>
    </row>
    <row r="103" spans="1:8" x14ac:dyDescent="0.25">
      <c r="A103" s="23" t="s">
        <v>2252</v>
      </c>
      <c r="B103" s="23" t="s">
        <v>2013</v>
      </c>
      <c r="C103" s="24">
        <v>42643</v>
      </c>
      <c r="D103" s="25">
        <v>5</v>
      </c>
      <c r="E103" s="23" t="s">
        <v>1321</v>
      </c>
      <c r="F103" s="25">
        <v>1</v>
      </c>
      <c r="G103" s="23" t="s">
        <v>1332</v>
      </c>
      <c r="H103" t="s">
        <v>2722</v>
      </c>
    </row>
    <row r="104" spans="1:8" x14ac:dyDescent="0.25">
      <c r="A104" s="23" t="s">
        <v>2299</v>
      </c>
      <c r="B104" s="23" t="s">
        <v>2300</v>
      </c>
      <c r="C104" s="24">
        <v>42643</v>
      </c>
      <c r="D104" s="25">
        <v>5</v>
      </c>
      <c r="E104" s="23" t="s">
        <v>1321</v>
      </c>
      <c r="F104" s="25">
        <v>3</v>
      </c>
      <c r="G104" s="23" t="s">
        <v>1432</v>
      </c>
      <c r="H104" t="s">
        <v>2723</v>
      </c>
    </row>
    <row r="105" spans="1:8" x14ac:dyDescent="0.25">
      <c r="A105" s="23" t="s">
        <v>2467</v>
      </c>
      <c r="B105" s="23" t="s">
        <v>2468</v>
      </c>
      <c r="C105" s="24">
        <v>42643</v>
      </c>
      <c r="D105" s="25">
        <v>4</v>
      </c>
      <c r="E105" s="23" t="s">
        <v>1401</v>
      </c>
      <c r="F105" s="25">
        <v>1</v>
      </c>
      <c r="G105" s="23" t="s">
        <v>1332</v>
      </c>
      <c r="H105" t="s">
        <v>2724</v>
      </c>
    </row>
    <row r="106" spans="1:8" x14ac:dyDescent="0.25">
      <c r="A106" s="23" t="s">
        <v>2469</v>
      </c>
      <c r="B106" s="23" t="s">
        <v>2470</v>
      </c>
      <c r="C106" s="24">
        <v>42643</v>
      </c>
      <c r="D106" s="25">
        <v>4</v>
      </c>
      <c r="E106" s="23" t="s">
        <v>1401</v>
      </c>
      <c r="F106" s="25">
        <v>1</v>
      </c>
      <c r="G106" s="23" t="s">
        <v>1332</v>
      </c>
      <c r="H106" t="s">
        <v>2725</v>
      </c>
    </row>
    <row r="107" spans="1:8" x14ac:dyDescent="0.25">
      <c r="A107" s="23" t="s">
        <v>2471</v>
      </c>
      <c r="B107" s="23" t="s">
        <v>2472</v>
      </c>
      <c r="C107" s="24">
        <v>42643</v>
      </c>
      <c r="D107" s="25">
        <v>4</v>
      </c>
      <c r="E107" s="23" t="s">
        <v>1401</v>
      </c>
      <c r="F107" s="25">
        <v>1</v>
      </c>
      <c r="G107" s="23" t="s">
        <v>1332</v>
      </c>
      <c r="H107" t="s">
        <v>2726</v>
      </c>
    </row>
    <row r="108" spans="1:8" x14ac:dyDescent="0.25">
      <c r="A108" s="23" t="s">
        <v>2473</v>
      </c>
      <c r="B108" s="23" t="s">
        <v>2474</v>
      </c>
      <c r="C108" s="24">
        <v>42643</v>
      </c>
      <c r="D108" s="25">
        <v>5</v>
      </c>
      <c r="E108" s="23" t="s">
        <v>1321</v>
      </c>
      <c r="F108" s="25">
        <v>1</v>
      </c>
      <c r="G108" s="23" t="s">
        <v>1332</v>
      </c>
      <c r="H108" t="s">
        <v>2727</v>
      </c>
    </row>
    <row r="109" spans="1:8" x14ac:dyDescent="0.25">
      <c r="A109" s="23" t="s">
        <v>2510</v>
      </c>
      <c r="B109" s="23" t="s">
        <v>2511</v>
      </c>
      <c r="C109" s="24">
        <v>42643</v>
      </c>
      <c r="D109" s="25">
        <v>5</v>
      </c>
      <c r="E109" s="23" t="s">
        <v>1321</v>
      </c>
      <c r="F109" s="25">
        <v>9</v>
      </c>
      <c r="G109" s="23" t="s">
        <v>2479</v>
      </c>
      <c r="H109" t="s">
        <v>2728</v>
      </c>
    </row>
    <row r="110" spans="1:8" x14ac:dyDescent="0.25">
      <c r="A110" s="14" t="s">
        <v>2224</v>
      </c>
      <c r="B110" s="14" t="s">
        <v>2225</v>
      </c>
      <c r="C110" s="20">
        <v>42644</v>
      </c>
      <c r="D110" s="15">
        <v>5</v>
      </c>
      <c r="E110" s="14" t="s">
        <v>1321</v>
      </c>
      <c r="F110" s="15">
        <v>1</v>
      </c>
      <c r="G110" s="14" t="s">
        <v>1332</v>
      </c>
    </row>
    <row r="111" spans="1:8" x14ac:dyDescent="0.25">
      <c r="A111" s="14" t="s">
        <v>2421</v>
      </c>
      <c r="B111" s="14" t="s">
        <v>2422</v>
      </c>
      <c r="C111" s="20">
        <v>42648</v>
      </c>
      <c r="D111" s="15">
        <v>5</v>
      </c>
      <c r="E111" s="14" t="s">
        <v>1321</v>
      </c>
      <c r="F111" s="15">
        <v>5</v>
      </c>
      <c r="G111" s="14" t="s">
        <v>1335</v>
      </c>
    </row>
    <row r="112" spans="1:8" x14ac:dyDescent="0.25">
      <c r="A112" s="14" t="s">
        <v>2212</v>
      </c>
      <c r="B112" s="14" t="s">
        <v>2213</v>
      </c>
      <c r="C112" s="20">
        <v>42658</v>
      </c>
      <c r="D112" s="15">
        <v>5</v>
      </c>
      <c r="E112" s="14" t="s">
        <v>1321</v>
      </c>
      <c r="F112" s="15">
        <v>3</v>
      </c>
      <c r="G112" s="14" t="s">
        <v>1432</v>
      </c>
    </row>
    <row r="113" spans="1:7" x14ac:dyDescent="0.25">
      <c r="A113" s="14" t="s">
        <v>2283</v>
      </c>
      <c r="B113" s="14" t="s">
        <v>2284</v>
      </c>
      <c r="C113" s="20">
        <v>42674</v>
      </c>
      <c r="D113" s="15">
        <v>5</v>
      </c>
      <c r="E113" s="14" t="s">
        <v>1321</v>
      </c>
      <c r="F113" s="15">
        <v>6</v>
      </c>
      <c r="G113" s="14" t="s">
        <v>1340</v>
      </c>
    </row>
    <row r="114" spans="1:7" x14ac:dyDescent="0.25">
      <c r="A114" s="14" t="s">
        <v>2040</v>
      </c>
      <c r="B114" s="14" t="s">
        <v>2041</v>
      </c>
      <c r="C114" s="20">
        <v>42678</v>
      </c>
      <c r="D114" s="15">
        <v>5</v>
      </c>
      <c r="E114" s="14" t="s">
        <v>1321</v>
      </c>
      <c r="F114" s="15">
        <v>2</v>
      </c>
      <c r="G114" s="14" t="s">
        <v>1318</v>
      </c>
    </row>
    <row r="115" spans="1:7" x14ac:dyDescent="0.25">
      <c r="A115" s="14" t="s">
        <v>1396</v>
      </c>
      <c r="B115" s="14" t="s">
        <v>1397</v>
      </c>
      <c r="C115" s="20">
        <v>42679</v>
      </c>
      <c r="D115" s="15">
        <v>5</v>
      </c>
      <c r="E115" s="14" t="s">
        <v>1321</v>
      </c>
      <c r="F115" s="15">
        <v>1</v>
      </c>
      <c r="G115" s="14" t="s">
        <v>1332</v>
      </c>
    </row>
    <row r="116" spans="1:7" x14ac:dyDescent="0.25">
      <c r="A116" s="14" t="s">
        <v>1728</v>
      </c>
      <c r="B116" s="14" t="s">
        <v>1729</v>
      </c>
      <c r="C116" s="20">
        <v>42679</v>
      </c>
      <c r="D116" s="15">
        <v>5</v>
      </c>
      <c r="E116" s="14" t="s">
        <v>1321</v>
      </c>
      <c r="F116" s="15">
        <v>2</v>
      </c>
      <c r="G116" s="14" t="s">
        <v>1318</v>
      </c>
    </row>
    <row r="117" spans="1:7" x14ac:dyDescent="0.25">
      <c r="A117" s="14" t="s">
        <v>2120</v>
      </c>
      <c r="B117" s="14" t="s">
        <v>2121</v>
      </c>
      <c r="C117" s="20">
        <v>42679</v>
      </c>
      <c r="D117" s="15">
        <v>5</v>
      </c>
      <c r="E117" s="14" t="s">
        <v>1321</v>
      </c>
      <c r="F117" s="15">
        <v>2</v>
      </c>
      <c r="G117" s="14" t="s">
        <v>1318</v>
      </c>
    </row>
    <row r="118" spans="1:7" x14ac:dyDescent="0.25">
      <c r="A118" s="14" t="s">
        <v>2122</v>
      </c>
      <c r="B118" s="14" t="s">
        <v>2123</v>
      </c>
      <c r="C118" s="20">
        <v>42679</v>
      </c>
      <c r="D118" s="15">
        <v>5</v>
      </c>
      <c r="E118" s="14" t="s">
        <v>1321</v>
      </c>
      <c r="F118" s="15">
        <v>2</v>
      </c>
      <c r="G118" s="14" t="s">
        <v>1318</v>
      </c>
    </row>
    <row r="119" spans="1:7" x14ac:dyDescent="0.25">
      <c r="A119" s="14" t="s">
        <v>2132</v>
      </c>
      <c r="B119" s="14" t="s">
        <v>2133</v>
      </c>
      <c r="C119" s="20">
        <v>42679</v>
      </c>
      <c r="D119" s="15">
        <v>5</v>
      </c>
      <c r="E119" s="14" t="s">
        <v>1321</v>
      </c>
      <c r="F119" s="15">
        <v>1</v>
      </c>
      <c r="G119" s="14" t="s">
        <v>1332</v>
      </c>
    </row>
    <row r="120" spans="1:7" x14ac:dyDescent="0.25">
      <c r="A120" s="14" t="s">
        <v>2144</v>
      </c>
      <c r="B120" s="14" t="s">
        <v>2145</v>
      </c>
      <c r="C120" s="20">
        <v>42679</v>
      </c>
      <c r="D120" s="15">
        <v>5</v>
      </c>
      <c r="E120" s="14" t="s">
        <v>1321</v>
      </c>
      <c r="F120" s="15">
        <v>2</v>
      </c>
      <c r="G120" s="14" t="s">
        <v>1318</v>
      </c>
    </row>
    <row r="121" spans="1:7" x14ac:dyDescent="0.25">
      <c r="A121" s="14" t="s">
        <v>2172</v>
      </c>
      <c r="B121" s="14" t="s">
        <v>2173</v>
      </c>
      <c r="C121" s="20">
        <v>42679</v>
      </c>
      <c r="D121" s="15">
        <v>5</v>
      </c>
      <c r="E121" s="14" t="s">
        <v>1321</v>
      </c>
      <c r="F121" s="15">
        <v>2</v>
      </c>
      <c r="G121" s="14" t="s">
        <v>1318</v>
      </c>
    </row>
    <row r="122" spans="1:7" x14ac:dyDescent="0.25">
      <c r="A122" s="14" t="s">
        <v>2178</v>
      </c>
      <c r="B122" s="14" t="s">
        <v>1737</v>
      </c>
      <c r="C122" s="20">
        <v>42679</v>
      </c>
      <c r="D122" s="15">
        <v>5</v>
      </c>
      <c r="E122" s="14" t="s">
        <v>1321</v>
      </c>
      <c r="F122" s="15">
        <v>2</v>
      </c>
      <c r="G122" s="14" t="s">
        <v>1318</v>
      </c>
    </row>
    <row r="123" spans="1:7" x14ac:dyDescent="0.25">
      <c r="A123" s="14" t="s">
        <v>2185</v>
      </c>
      <c r="B123" s="14" t="s">
        <v>2186</v>
      </c>
      <c r="C123" s="20">
        <v>42679</v>
      </c>
      <c r="D123" s="15">
        <v>5</v>
      </c>
      <c r="E123" s="14" t="s">
        <v>1321</v>
      </c>
      <c r="F123" s="15">
        <v>2</v>
      </c>
      <c r="G123" s="14" t="s">
        <v>1318</v>
      </c>
    </row>
    <row r="124" spans="1:7" x14ac:dyDescent="0.25">
      <c r="A124" s="14" t="s">
        <v>2196</v>
      </c>
      <c r="B124" s="14" t="s">
        <v>2197</v>
      </c>
      <c r="C124" s="20">
        <v>42679</v>
      </c>
      <c r="D124" s="15">
        <v>5</v>
      </c>
      <c r="E124" s="14" t="s">
        <v>1321</v>
      </c>
      <c r="F124" s="15">
        <v>2</v>
      </c>
      <c r="G124" s="14" t="s">
        <v>1318</v>
      </c>
    </row>
    <row r="125" spans="1:7" x14ac:dyDescent="0.25">
      <c r="A125" s="14" t="s">
        <v>2200</v>
      </c>
      <c r="B125" s="14" t="s">
        <v>2201</v>
      </c>
      <c r="C125" s="20">
        <v>42679</v>
      </c>
      <c r="D125" s="15">
        <v>5</v>
      </c>
      <c r="E125" s="14" t="s">
        <v>1321</v>
      </c>
      <c r="F125" s="15">
        <v>2</v>
      </c>
      <c r="G125" s="14" t="s">
        <v>1318</v>
      </c>
    </row>
    <row r="126" spans="1:7" x14ac:dyDescent="0.25">
      <c r="A126" s="14" t="s">
        <v>2236</v>
      </c>
      <c r="B126" s="14" t="s">
        <v>2237</v>
      </c>
      <c r="C126" s="20">
        <v>42679</v>
      </c>
      <c r="D126" s="15">
        <v>5</v>
      </c>
      <c r="E126" s="14" t="s">
        <v>1321</v>
      </c>
      <c r="F126" s="15">
        <v>1</v>
      </c>
      <c r="G126" s="14" t="s">
        <v>1332</v>
      </c>
    </row>
    <row r="127" spans="1:7" x14ac:dyDescent="0.25">
      <c r="A127" s="14" t="s">
        <v>2244</v>
      </c>
      <c r="B127" s="14" t="s">
        <v>2245</v>
      </c>
      <c r="C127" s="20">
        <v>42679</v>
      </c>
      <c r="D127" s="15">
        <v>5</v>
      </c>
      <c r="E127" s="14" t="s">
        <v>1321</v>
      </c>
      <c r="F127" s="15">
        <v>2</v>
      </c>
      <c r="G127" s="14" t="s">
        <v>1318</v>
      </c>
    </row>
    <row r="128" spans="1:7" x14ac:dyDescent="0.25">
      <c r="A128" s="14" t="s">
        <v>2265</v>
      </c>
      <c r="B128" s="14" t="s">
        <v>2266</v>
      </c>
      <c r="C128" s="20">
        <v>42679</v>
      </c>
      <c r="D128" s="15">
        <v>5</v>
      </c>
      <c r="E128" s="14" t="s">
        <v>1321</v>
      </c>
      <c r="F128" s="15">
        <v>2</v>
      </c>
      <c r="G128" s="14" t="s">
        <v>1318</v>
      </c>
    </row>
    <row r="129" spans="1:7" x14ac:dyDescent="0.25">
      <c r="A129" s="14" t="s">
        <v>2269</v>
      </c>
      <c r="B129" s="14" t="s">
        <v>2270</v>
      </c>
      <c r="C129" s="20">
        <v>42679</v>
      </c>
      <c r="D129" s="15">
        <v>5</v>
      </c>
      <c r="E129" s="14" t="s">
        <v>1321</v>
      </c>
      <c r="F129" s="15">
        <v>2</v>
      </c>
      <c r="G129" s="14" t="s">
        <v>1318</v>
      </c>
    </row>
    <row r="130" spans="1:7" x14ac:dyDescent="0.25">
      <c r="A130" s="14" t="s">
        <v>2273</v>
      </c>
      <c r="B130" s="14" t="s">
        <v>2274</v>
      </c>
      <c r="C130" s="20">
        <v>42679</v>
      </c>
      <c r="D130" s="15">
        <v>5</v>
      </c>
      <c r="E130" s="14" t="s">
        <v>1321</v>
      </c>
      <c r="F130" s="15">
        <v>2</v>
      </c>
      <c r="G130" s="14" t="s">
        <v>1318</v>
      </c>
    </row>
    <row r="131" spans="1:7" x14ac:dyDescent="0.25">
      <c r="A131" s="14" t="s">
        <v>2277</v>
      </c>
      <c r="B131" s="14" t="s">
        <v>2278</v>
      </c>
      <c r="C131" s="20">
        <v>42679</v>
      </c>
      <c r="D131" s="15">
        <v>5</v>
      </c>
      <c r="E131" s="14" t="s">
        <v>1321</v>
      </c>
      <c r="F131" s="15">
        <v>2</v>
      </c>
      <c r="G131" s="14" t="s">
        <v>1318</v>
      </c>
    </row>
    <row r="132" spans="1:7" x14ac:dyDescent="0.25">
      <c r="A132" s="14" t="s">
        <v>2347</v>
      </c>
      <c r="B132" s="14" t="s">
        <v>2348</v>
      </c>
      <c r="C132" s="20">
        <v>42679</v>
      </c>
      <c r="D132" s="15">
        <v>5</v>
      </c>
      <c r="E132" s="14" t="s">
        <v>1321</v>
      </c>
      <c r="F132" s="15">
        <v>2</v>
      </c>
      <c r="G132" s="14" t="s">
        <v>1318</v>
      </c>
    </row>
    <row r="133" spans="1:7" x14ac:dyDescent="0.25">
      <c r="A133" s="14" t="s">
        <v>2381</v>
      </c>
      <c r="B133" s="14" t="s">
        <v>2382</v>
      </c>
      <c r="C133" s="20">
        <v>42679</v>
      </c>
      <c r="D133" s="15">
        <v>5</v>
      </c>
      <c r="E133" s="14" t="s">
        <v>1321</v>
      </c>
      <c r="F133" s="15">
        <v>1</v>
      </c>
      <c r="G133" s="14" t="s">
        <v>1332</v>
      </c>
    </row>
    <row r="134" spans="1:7" x14ac:dyDescent="0.25">
      <c r="A134" s="14" t="s">
        <v>2397</v>
      </c>
      <c r="B134" s="14" t="s">
        <v>2398</v>
      </c>
      <c r="C134" s="20">
        <v>42679</v>
      </c>
      <c r="D134" s="15">
        <v>5</v>
      </c>
      <c r="E134" s="14" t="s">
        <v>1321</v>
      </c>
      <c r="F134" s="15">
        <v>2</v>
      </c>
      <c r="G134" s="14" t="s">
        <v>1318</v>
      </c>
    </row>
    <row r="135" spans="1:7" x14ac:dyDescent="0.25">
      <c r="A135" s="14" t="s">
        <v>2486</v>
      </c>
      <c r="B135" s="14" t="s">
        <v>2487</v>
      </c>
      <c r="C135" s="20">
        <v>42679</v>
      </c>
      <c r="D135" s="15">
        <v>5</v>
      </c>
      <c r="E135" s="14" t="s">
        <v>1321</v>
      </c>
      <c r="F135" s="15">
        <v>1</v>
      </c>
      <c r="G135" s="14" t="s">
        <v>1332</v>
      </c>
    </row>
    <row r="136" spans="1:7" x14ac:dyDescent="0.25">
      <c r="A136" s="14" t="s">
        <v>2500</v>
      </c>
      <c r="B136" s="14" t="s">
        <v>2501</v>
      </c>
      <c r="C136" s="20">
        <v>42679</v>
      </c>
      <c r="D136" s="15">
        <v>5</v>
      </c>
      <c r="E136" s="14" t="s">
        <v>1321</v>
      </c>
      <c r="F136" s="15">
        <v>2</v>
      </c>
      <c r="G136" s="14" t="s">
        <v>1318</v>
      </c>
    </row>
    <row r="137" spans="1:7" x14ac:dyDescent="0.25">
      <c r="A137" s="14" t="s">
        <v>1396</v>
      </c>
      <c r="B137" s="14" t="s">
        <v>1397</v>
      </c>
      <c r="C137" s="20">
        <v>42679</v>
      </c>
      <c r="D137" s="15">
        <v>5</v>
      </c>
      <c r="E137" s="14" t="s">
        <v>1321</v>
      </c>
      <c r="F137" s="15">
        <v>1</v>
      </c>
      <c r="G137" s="14" t="s">
        <v>1332</v>
      </c>
    </row>
    <row r="138" spans="1:7" x14ac:dyDescent="0.25">
      <c r="A138" s="14" t="s">
        <v>2585</v>
      </c>
      <c r="B138" s="14" t="s">
        <v>2586</v>
      </c>
      <c r="C138" s="20">
        <v>42679</v>
      </c>
      <c r="D138" s="15">
        <v>5</v>
      </c>
      <c r="E138" s="14" t="s">
        <v>1321</v>
      </c>
      <c r="F138" s="15">
        <v>1</v>
      </c>
      <c r="G138" s="14" t="s">
        <v>1332</v>
      </c>
    </row>
    <row r="139" spans="1:7" x14ac:dyDescent="0.25">
      <c r="A139" s="14" t="s">
        <v>2393</v>
      </c>
      <c r="B139" s="14" t="s">
        <v>2394</v>
      </c>
      <c r="C139" s="20">
        <v>42704</v>
      </c>
      <c r="D139" s="15">
        <v>5</v>
      </c>
      <c r="E139" s="14" t="s">
        <v>1321</v>
      </c>
      <c r="F139" s="15">
        <v>6</v>
      </c>
      <c r="G139" s="14" t="s">
        <v>1340</v>
      </c>
    </row>
    <row r="140" spans="1:7" x14ac:dyDescent="0.25">
      <c r="A140" s="14" t="s">
        <v>2090</v>
      </c>
      <c r="B140" s="14" t="s">
        <v>2091</v>
      </c>
      <c r="C140" s="20">
        <v>42717</v>
      </c>
      <c r="D140" s="15">
        <v>5</v>
      </c>
      <c r="E140" s="14" t="s">
        <v>1321</v>
      </c>
      <c r="F140" s="15">
        <v>4</v>
      </c>
      <c r="G140" s="14" t="s">
        <v>1377</v>
      </c>
    </row>
    <row r="141" spans="1:7" x14ac:dyDescent="0.25">
      <c r="A141" s="14" t="s">
        <v>2082</v>
      </c>
      <c r="B141" s="14" t="s">
        <v>2083</v>
      </c>
      <c r="C141" s="20">
        <v>42719</v>
      </c>
      <c r="D141" s="15">
        <v>5</v>
      </c>
      <c r="E141" s="14" t="s">
        <v>1321</v>
      </c>
      <c r="F141" s="15">
        <v>5</v>
      </c>
      <c r="G141" s="14" t="s">
        <v>1335</v>
      </c>
    </row>
    <row r="142" spans="1:7" x14ac:dyDescent="0.25">
      <c r="A142" s="14" t="s">
        <v>2168</v>
      </c>
      <c r="B142" s="14" t="s">
        <v>2169</v>
      </c>
      <c r="C142" s="20">
        <v>42719</v>
      </c>
      <c r="D142" s="15">
        <v>4</v>
      </c>
      <c r="E142" s="14" t="s">
        <v>1401</v>
      </c>
      <c r="F142" s="15">
        <v>3</v>
      </c>
      <c r="G142" s="14" t="s">
        <v>1432</v>
      </c>
    </row>
    <row r="143" spans="1:7" x14ac:dyDescent="0.25">
      <c r="A143" s="14" t="s">
        <v>2226</v>
      </c>
      <c r="B143" s="14" t="s">
        <v>2227</v>
      </c>
      <c r="C143" s="20">
        <v>42719</v>
      </c>
      <c r="D143" s="15">
        <v>5</v>
      </c>
      <c r="E143" s="14" t="s">
        <v>1321</v>
      </c>
      <c r="F143" s="15">
        <v>3</v>
      </c>
      <c r="G143" s="14" t="s">
        <v>1432</v>
      </c>
    </row>
    <row r="144" spans="1:7" x14ac:dyDescent="0.25">
      <c r="A144" s="14" t="s">
        <v>2301</v>
      </c>
      <c r="B144" s="14" t="s">
        <v>2302</v>
      </c>
      <c r="C144" s="20">
        <v>42719</v>
      </c>
      <c r="D144" s="15">
        <v>3</v>
      </c>
      <c r="E144" s="14" t="s">
        <v>1317</v>
      </c>
      <c r="F144" s="15">
        <v>1</v>
      </c>
      <c r="G144" s="14" t="s">
        <v>1332</v>
      </c>
    </row>
    <row r="145" spans="1:7" x14ac:dyDescent="0.25">
      <c r="A145" s="14" t="s">
        <v>2303</v>
      </c>
      <c r="B145" s="14" t="s">
        <v>2304</v>
      </c>
      <c r="C145" s="20">
        <v>42719</v>
      </c>
      <c r="D145" s="15">
        <v>3</v>
      </c>
      <c r="E145" s="14" t="s">
        <v>1317</v>
      </c>
      <c r="F145" s="15">
        <v>1</v>
      </c>
      <c r="G145" s="14" t="s">
        <v>1332</v>
      </c>
    </row>
    <row r="146" spans="1:7" x14ac:dyDescent="0.25">
      <c r="A146" s="14" t="s">
        <v>2450</v>
      </c>
      <c r="B146" s="14" t="s">
        <v>2304</v>
      </c>
      <c r="C146" s="20">
        <v>42719</v>
      </c>
      <c r="D146" s="15">
        <v>3</v>
      </c>
      <c r="E146" s="14" t="s">
        <v>1317</v>
      </c>
      <c r="F146" s="15">
        <v>1</v>
      </c>
      <c r="G146" s="14" t="s">
        <v>1332</v>
      </c>
    </row>
    <row r="147" spans="1:7" x14ac:dyDescent="0.25">
      <c r="A147" s="14" t="s">
        <v>2567</v>
      </c>
      <c r="B147" s="14" t="s">
        <v>2568</v>
      </c>
      <c r="C147" s="20">
        <v>42725</v>
      </c>
      <c r="D147" s="15">
        <v>5</v>
      </c>
      <c r="E147" s="14" t="s">
        <v>1321</v>
      </c>
      <c r="F147" s="15">
        <v>5</v>
      </c>
      <c r="G147" s="14" t="s">
        <v>1335</v>
      </c>
    </row>
    <row r="148" spans="1:7" x14ac:dyDescent="0.25">
      <c r="A148" s="14" t="s">
        <v>2607</v>
      </c>
      <c r="B148" s="14" t="s">
        <v>2608</v>
      </c>
      <c r="C148" s="20">
        <v>42725</v>
      </c>
      <c r="D148" s="15">
        <v>3</v>
      </c>
      <c r="E148" s="14" t="s">
        <v>1317</v>
      </c>
      <c r="F148" s="15">
        <v>9</v>
      </c>
      <c r="G148" s="14" t="s">
        <v>2479</v>
      </c>
    </row>
    <row r="149" spans="1:7" x14ac:dyDescent="0.25">
      <c r="A149" s="14" t="s">
        <v>1896</v>
      </c>
      <c r="B149" s="14" t="s">
        <v>1897</v>
      </c>
      <c r="C149" s="20">
        <v>42735</v>
      </c>
      <c r="D149" s="15">
        <v>5</v>
      </c>
      <c r="E149" s="14" t="s">
        <v>1321</v>
      </c>
      <c r="F149" s="15">
        <v>6</v>
      </c>
      <c r="G149" s="14" t="s">
        <v>1340</v>
      </c>
    </row>
    <row r="150" spans="1:7" x14ac:dyDescent="0.25">
      <c r="A150" s="14" t="s">
        <v>1902</v>
      </c>
      <c r="B150" s="14" t="s">
        <v>1903</v>
      </c>
      <c r="C150" s="20">
        <v>42735</v>
      </c>
      <c r="D150" s="15">
        <v>5</v>
      </c>
      <c r="E150" s="14" t="s">
        <v>1321</v>
      </c>
      <c r="F150" s="15">
        <v>6</v>
      </c>
      <c r="G150" s="14" t="s">
        <v>1340</v>
      </c>
    </row>
    <row r="151" spans="1:7" x14ac:dyDescent="0.25">
      <c r="A151" s="14" t="s">
        <v>2042</v>
      </c>
      <c r="B151" s="14" t="s">
        <v>2043</v>
      </c>
      <c r="C151" s="20">
        <v>42735</v>
      </c>
      <c r="D151" s="15">
        <v>5</v>
      </c>
      <c r="E151" s="14" t="s">
        <v>1321</v>
      </c>
      <c r="F151" s="15">
        <v>4</v>
      </c>
      <c r="G151" s="14" t="s">
        <v>1377</v>
      </c>
    </row>
    <row r="152" spans="1:7" x14ac:dyDescent="0.25">
      <c r="A152" s="14" t="s">
        <v>2048</v>
      </c>
      <c r="B152" s="14" t="s">
        <v>2049</v>
      </c>
      <c r="C152" s="20">
        <v>42735</v>
      </c>
      <c r="D152" s="15">
        <v>5</v>
      </c>
      <c r="E152" s="14" t="s">
        <v>1321</v>
      </c>
      <c r="F152" s="15">
        <v>4</v>
      </c>
      <c r="G152" s="14" t="s">
        <v>1377</v>
      </c>
    </row>
    <row r="153" spans="1:7" x14ac:dyDescent="0.25">
      <c r="A153" s="14" t="s">
        <v>2050</v>
      </c>
      <c r="B153" s="14" t="s">
        <v>2051</v>
      </c>
      <c r="C153" s="20">
        <v>42735</v>
      </c>
      <c r="D153" s="15">
        <v>5</v>
      </c>
      <c r="E153" s="14" t="s">
        <v>1321</v>
      </c>
      <c r="F153" s="15">
        <v>4</v>
      </c>
      <c r="G153" s="14" t="s">
        <v>1377</v>
      </c>
    </row>
    <row r="154" spans="1:7" x14ac:dyDescent="0.25">
      <c r="A154" s="14" t="s">
        <v>2056</v>
      </c>
      <c r="B154" s="14" t="s">
        <v>2057</v>
      </c>
      <c r="C154" s="20">
        <v>42735</v>
      </c>
      <c r="D154" s="15">
        <v>5</v>
      </c>
      <c r="E154" s="14" t="s">
        <v>1321</v>
      </c>
      <c r="F154" s="15">
        <v>4</v>
      </c>
      <c r="G154" s="14" t="s">
        <v>1377</v>
      </c>
    </row>
    <row r="155" spans="1:7" x14ac:dyDescent="0.25">
      <c r="A155" s="14" t="s">
        <v>2072</v>
      </c>
      <c r="B155" s="14" t="s">
        <v>2073</v>
      </c>
      <c r="C155" s="20">
        <v>42735</v>
      </c>
      <c r="D155" s="15">
        <v>5</v>
      </c>
      <c r="E155" s="14" t="s">
        <v>1321</v>
      </c>
      <c r="F155" s="15">
        <v>3</v>
      </c>
      <c r="G155" s="14" t="s">
        <v>1432</v>
      </c>
    </row>
    <row r="156" spans="1:7" x14ac:dyDescent="0.25">
      <c r="A156" s="14" t="s">
        <v>2094</v>
      </c>
      <c r="B156" s="14" t="s">
        <v>2095</v>
      </c>
      <c r="C156" s="20">
        <v>42735</v>
      </c>
      <c r="D156" s="15">
        <v>5</v>
      </c>
      <c r="E156" s="14" t="s">
        <v>1321</v>
      </c>
      <c r="F156" s="15">
        <v>4</v>
      </c>
      <c r="G156" s="14" t="s">
        <v>1377</v>
      </c>
    </row>
    <row r="157" spans="1:7" x14ac:dyDescent="0.25">
      <c r="A157" s="14" t="s">
        <v>2112</v>
      </c>
      <c r="B157" s="14" t="s">
        <v>2113</v>
      </c>
      <c r="C157" s="20">
        <v>42735</v>
      </c>
      <c r="D157" s="15">
        <v>5</v>
      </c>
      <c r="E157" s="14" t="s">
        <v>1321</v>
      </c>
      <c r="F157" s="15">
        <v>4</v>
      </c>
      <c r="G157" s="14" t="s">
        <v>1377</v>
      </c>
    </row>
    <row r="158" spans="1:7" x14ac:dyDescent="0.25">
      <c r="A158" s="14" t="s">
        <v>2136</v>
      </c>
      <c r="B158" s="14" t="s">
        <v>2137</v>
      </c>
      <c r="C158" s="20">
        <v>42735</v>
      </c>
      <c r="D158" s="15">
        <v>5</v>
      </c>
      <c r="E158" s="14" t="s">
        <v>1321</v>
      </c>
      <c r="F158" s="15">
        <v>6</v>
      </c>
      <c r="G158" s="14" t="s">
        <v>1340</v>
      </c>
    </row>
    <row r="159" spans="1:7" x14ac:dyDescent="0.25">
      <c r="A159" s="14" t="s">
        <v>2140</v>
      </c>
      <c r="B159" s="14" t="s">
        <v>2141</v>
      </c>
      <c r="C159" s="20">
        <v>42735</v>
      </c>
      <c r="D159" s="15">
        <v>5</v>
      </c>
      <c r="E159" s="14" t="s">
        <v>1321</v>
      </c>
      <c r="F159" s="15">
        <v>6</v>
      </c>
      <c r="G159" s="14" t="s">
        <v>1340</v>
      </c>
    </row>
    <row r="160" spans="1:7" x14ac:dyDescent="0.25">
      <c r="A160" s="14" t="s">
        <v>2150</v>
      </c>
      <c r="B160" s="14" t="s">
        <v>2151</v>
      </c>
      <c r="C160" s="20">
        <v>42735</v>
      </c>
      <c r="D160" s="15">
        <v>5</v>
      </c>
      <c r="E160" s="14" t="s">
        <v>1321</v>
      </c>
      <c r="F160" s="15">
        <v>2</v>
      </c>
      <c r="G160" s="14" t="s">
        <v>1318</v>
      </c>
    </row>
    <row r="161" spans="1:7" x14ac:dyDescent="0.25">
      <c r="A161" s="14" t="s">
        <v>2152</v>
      </c>
      <c r="B161" s="14" t="s">
        <v>2153</v>
      </c>
      <c r="C161" s="20">
        <v>42735</v>
      </c>
      <c r="D161" s="15">
        <v>5</v>
      </c>
      <c r="E161" s="14" t="s">
        <v>1321</v>
      </c>
      <c r="F161" s="15">
        <v>2</v>
      </c>
      <c r="G161" s="14" t="s">
        <v>1318</v>
      </c>
    </row>
    <row r="162" spans="1:7" x14ac:dyDescent="0.25">
      <c r="A162" s="14" t="s">
        <v>2154</v>
      </c>
      <c r="B162" s="14" t="s">
        <v>2155</v>
      </c>
      <c r="C162" s="20">
        <v>42735</v>
      </c>
      <c r="D162" s="15">
        <v>5</v>
      </c>
      <c r="E162" s="14" t="s">
        <v>1321</v>
      </c>
      <c r="F162" s="15">
        <v>2</v>
      </c>
      <c r="G162" s="14" t="s">
        <v>1318</v>
      </c>
    </row>
    <row r="163" spans="1:7" x14ac:dyDescent="0.25">
      <c r="A163" s="14" t="s">
        <v>2164</v>
      </c>
      <c r="B163" s="14" t="s">
        <v>2165</v>
      </c>
      <c r="C163" s="20">
        <v>42735</v>
      </c>
      <c r="D163" s="15">
        <v>5</v>
      </c>
      <c r="E163" s="14" t="s">
        <v>1321</v>
      </c>
      <c r="F163" s="15">
        <v>3</v>
      </c>
      <c r="G163" s="14" t="s">
        <v>1432</v>
      </c>
    </row>
    <row r="164" spans="1:7" x14ac:dyDescent="0.25">
      <c r="A164" s="14" t="s">
        <v>2166</v>
      </c>
      <c r="B164" s="14" t="s">
        <v>2167</v>
      </c>
      <c r="C164" s="20">
        <v>42735</v>
      </c>
      <c r="D164" s="15">
        <v>5</v>
      </c>
      <c r="E164" s="14" t="s">
        <v>1321</v>
      </c>
      <c r="F164" s="15">
        <v>2</v>
      </c>
      <c r="G164" s="14" t="s">
        <v>1318</v>
      </c>
    </row>
    <row r="165" spans="1:7" x14ac:dyDescent="0.25">
      <c r="A165" s="14" t="s">
        <v>2191</v>
      </c>
      <c r="B165" s="14" t="s">
        <v>2055</v>
      </c>
      <c r="C165" s="20">
        <v>42735</v>
      </c>
      <c r="D165" s="15">
        <v>5</v>
      </c>
      <c r="E165" s="14" t="s">
        <v>1321</v>
      </c>
      <c r="F165" s="15">
        <v>2</v>
      </c>
      <c r="G165" s="14" t="s">
        <v>1318</v>
      </c>
    </row>
    <row r="166" spans="1:7" x14ac:dyDescent="0.25">
      <c r="A166" s="14" t="s">
        <v>2210</v>
      </c>
      <c r="B166" s="14" t="s">
        <v>2211</v>
      </c>
      <c r="C166" s="20">
        <v>42735</v>
      </c>
      <c r="D166" s="15">
        <v>5</v>
      </c>
      <c r="E166" s="14" t="s">
        <v>1321</v>
      </c>
      <c r="F166" s="15">
        <v>4</v>
      </c>
      <c r="G166" s="14" t="s">
        <v>1377</v>
      </c>
    </row>
    <row r="167" spans="1:7" x14ac:dyDescent="0.25">
      <c r="A167" s="14" t="s">
        <v>2214</v>
      </c>
      <c r="B167" s="14" t="s">
        <v>2215</v>
      </c>
      <c r="C167" s="20">
        <v>42735</v>
      </c>
      <c r="D167" s="15">
        <v>5</v>
      </c>
      <c r="E167" s="14" t="s">
        <v>1321</v>
      </c>
      <c r="F167" s="15">
        <v>4</v>
      </c>
      <c r="G167" s="14" t="s">
        <v>1377</v>
      </c>
    </row>
    <row r="168" spans="1:7" x14ac:dyDescent="0.25">
      <c r="A168" s="14" t="s">
        <v>2267</v>
      </c>
      <c r="B168" s="14" t="s">
        <v>2268</v>
      </c>
      <c r="C168" s="20">
        <v>42735</v>
      </c>
      <c r="D168" s="15">
        <v>5</v>
      </c>
      <c r="E168" s="14" t="s">
        <v>1321</v>
      </c>
      <c r="F168" s="15">
        <v>2</v>
      </c>
      <c r="G168" s="14" t="s">
        <v>1318</v>
      </c>
    </row>
    <row r="169" spans="1:7" x14ac:dyDescent="0.25">
      <c r="A169" s="14" t="s">
        <v>2279</v>
      </c>
      <c r="B169" s="14" t="s">
        <v>2280</v>
      </c>
      <c r="C169" s="20">
        <v>42735</v>
      </c>
      <c r="D169" s="15">
        <v>5</v>
      </c>
      <c r="E169" s="14" t="s">
        <v>1321</v>
      </c>
      <c r="F169" s="15">
        <v>2</v>
      </c>
      <c r="G169" s="14" t="s">
        <v>1318</v>
      </c>
    </row>
    <row r="170" spans="1:7" x14ac:dyDescent="0.25">
      <c r="A170" s="14" t="s">
        <v>2317</v>
      </c>
      <c r="B170" s="14" t="s">
        <v>2318</v>
      </c>
      <c r="C170" s="20">
        <v>42735</v>
      </c>
      <c r="D170" s="15">
        <v>5</v>
      </c>
      <c r="E170" s="14" t="s">
        <v>1321</v>
      </c>
      <c r="F170" s="15">
        <v>3</v>
      </c>
      <c r="G170" s="14" t="s">
        <v>1432</v>
      </c>
    </row>
    <row r="171" spans="1:7" x14ac:dyDescent="0.25">
      <c r="A171" s="14" t="s">
        <v>2319</v>
      </c>
      <c r="B171" s="14" t="s">
        <v>2320</v>
      </c>
      <c r="C171" s="20">
        <v>42735</v>
      </c>
      <c r="D171" s="15">
        <v>5</v>
      </c>
      <c r="E171" s="14" t="s">
        <v>1321</v>
      </c>
      <c r="F171" s="15">
        <v>3</v>
      </c>
      <c r="G171" s="14" t="s">
        <v>1432</v>
      </c>
    </row>
    <row r="172" spans="1:7" x14ac:dyDescent="0.25">
      <c r="A172" s="14" t="s">
        <v>2321</v>
      </c>
      <c r="B172" s="14" t="s">
        <v>2322</v>
      </c>
      <c r="C172" s="20">
        <v>42735</v>
      </c>
      <c r="D172" s="15">
        <v>5</v>
      </c>
      <c r="E172" s="14" t="s">
        <v>1321</v>
      </c>
      <c r="F172" s="15">
        <v>3</v>
      </c>
      <c r="G172" s="14" t="s">
        <v>1432</v>
      </c>
    </row>
    <row r="173" spans="1:7" x14ac:dyDescent="0.25">
      <c r="A173" s="14" t="s">
        <v>2367</v>
      </c>
      <c r="B173" s="14" t="s">
        <v>2368</v>
      </c>
      <c r="C173" s="20">
        <v>42735</v>
      </c>
      <c r="D173" s="15">
        <v>5</v>
      </c>
      <c r="E173" s="14" t="s">
        <v>1321</v>
      </c>
      <c r="F173" s="15">
        <v>4</v>
      </c>
      <c r="G173" s="14" t="s">
        <v>1377</v>
      </c>
    </row>
    <row r="174" spans="1:7" x14ac:dyDescent="0.25">
      <c r="A174" s="14" t="s">
        <v>2444</v>
      </c>
      <c r="B174" s="14" t="s">
        <v>2445</v>
      </c>
      <c r="C174" s="20">
        <v>42735</v>
      </c>
      <c r="D174" s="15">
        <v>5</v>
      </c>
      <c r="E174" s="14" t="s">
        <v>1321</v>
      </c>
      <c r="F174" s="15">
        <v>5</v>
      </c>
      <c r="G174" s="14" t="s">
        <v>1335</v>
      </c>
    </row>
    <row r="175" spans="1:7" x14ac:dyDescent="0.25">
      <c r="A175" s="14" t="s">
        <v>2488</v>
      </c>
      <c r="B175" s="14" t="s">
        <v>2489</v>
      </c>
      <c r="C175" s="20">
        <v>42735</v>
      </c>
      <c r="D175" s="15">
        <v>5</v>
      </c>
      <c r="E175" s="14" t="s">
        <v>1321</v>
      </c>
      <c r="F175" s="15">
        <v>4</v>
      </c>
      <c r="G175" s="14" t="s">
        <v>1377</v>
      </c>
    </row>
    <row r="176" spans="1:7" x14ac:dyDescent="0.25">
      <c r="A176" s="14" t="s">
        <v>2605</v>
      </c>
      <c r="B176" s="14" t="s">
        <v>2606</v>
      </c>
      <c r="C176" s="20">
        <v>42735</v>
      </c>
      <c r="D176" s="15">
        <v>5</v>
      </c>
      <c r="E176" s="14" t="s">
        <v>1321</v>
      </c>
      <c r="F176" s="15">
        <v>2</v>
      </c>
      <c r="G176" s="14" t="s">
        <v>1318</v>
      </c>
    </row>
    <row r="177" spans="1:7" x14ac:dyDescent="0.25">
      <c r="A177" s="14" t="s">
        <v>1894</v>
      </c>
      <c r="B177" s="14" t="s">
        <v>1895</v>
      </c>
      <c r="C177" s="20">
        <v>42750</v>
      </c>
      <c r="D177" s="15">
        <v>5</v>
      </c>
      <c r="E177" s="14" t="s">
        <v>1321</v>
      </c>
      <c r="F177" s="15">
        <v>2</v>
      </c>
      <c r="G177" s="14" t="s">
        <v>1318</v>
      </c>
    </row>
    <row r="178" spans="1:7" x14ac:dyDescent="0.25">
      <c r="A178" s="14" t="s">
        <v>2062</v>
      </c>
      <c r="B178" s="14" t="s">
        <v>2063</v>
      </c>
      <c r="C178" s="20">
        <v>42750</v>
      </c>
      <c r="D178" s="15">
        <v>5</v>
      </c>
      <c r="E178" s="14" t="s">
        <v>1321</v>
      </c>
      <c r="F178" s="15">
        <v>4</v>
      </c>
      <c r="G178" s="14" t="s">
        <v>1377</v>
      </c>
    </row>
    <row r="179" spans="1:7" x14ac:dyDescent="0.25">
      <c r="A179" s="14" t="s">
        <v>2070</v>
      </c>
      <c r="B179" s="14" t="s">
        <v>2071</v>
      </c>
      <c r="C179" s="20">
        <v>42750</v>
      </c>
      <c r="D179" s="15">
        <v>5</v>
      </c>
      <c r="E179" s="14" t="s">
        <v>1321</v>
      </c>
      <c r="F179" s="15">
        <v>3</v>
      </c>
      <c r="G179" s="14" t="s">
        <v>1432</v>
      </c>
    </row>
    <row r="180" spans="1:7" x14ac:dyDescent="0.25">
      <c r="A180" s="14" t="s">
        <v>2387</v>
      </c>
      <c r="B180" s="14" t="s">
        <v>2388</v>
      </c>
      <c r="C180" s="20">
        <v>42753</v>
      </c>
      <c r="D180" s="15">
        <v>5</v>
      </c>
      <c r="E180" s="14" t="s">
        <v>1321</v>
      </c>
      <c r="F180" s="15">
        <v>5</v>
      </c>
      <c r="G180" s="14" t="s">
        <v>1335</v>
      </c>
    </row>
    <row r="181" spans="1:7" x14ac:dyDescent="0.25">
      <c r="A181" s="14" t="s">
        <v>2054</v>
      </c>
      <c r="B181" s="14" t="s">
        <v>2055</v>
      </c>
      <c r="C181" s="20">
        <v>42766</v>
      </c>
      <c r="D181" s="15">
        <v>5</v>
      </c>
      <c r="E181" s="14" t="s">
        <v>1321</v>
      </c>
      <c r="F181" s="15">
        <v>2</v>
      </c>
      <c r="G181" s="14" t="s">
        <v>1318</v>
      </c>
    </row>
    <row r="182" spans="1:7" x14ac:dyDescent="0.25">
      <c r="A182" s="14" t="s">
        <v>2036</v>
      </c>
      <c r="B182" s="14" t="s">
        <v>2037</v>
      </c>
      <c r="C182" s="20">
        <v>42768</v>
      </c>
      <c r="D182" s="15">
        <v>5</v>
      </c>
      <c r="E182" s="14" t="s">
        <v>1321</v>
      </c>
      <c r="F182" s="15">
        <v>2</v>
      </c>
      <c r="G182" s="14" t="s">
        <v>1318</v>
      </c>
    </row>
    <row r="183" spans="1:7" x14ac:dyDescent="0.25">
      <c r="A183" s="14" t="s">
        <v>2438</v>
      </c>
      <c r="B183" s="14" t="s">
        <v>2439</v>
      </c>
      <c r="C183" s="20">
        <v>42768</v>
      </c>
      <c r="D183" s="15">
        <v>5</v>
      </c>
      <c r="E183" s="14" t="s">
        <v>1321</v>
      </c>
      <c r="F183" s="15">
        <v>3</v>
      </c>
      <c r="G183" s="14" t="s">
        <v>1432</v>
      </c>
    </row>
    <row r="184" spans="1:7" x14ac:dyDescent="0.25">
      <c r="A184" s="14" t="s">
        <v>2032</v>
      </c>
      <c r="B184" s="14" t="s">
        <v>2033</v>
      </c>
      <c r="C184" s="20">
        <v>42776</v>
      </c>
      <c r="D184" s="15">
        <v>5</v>
      </c>
      <c r="E184" s="14" t="s">
        <v>1321</v>
      </c>
      <c r="F184" s="15">
        <v>2</v>
      </c>
      <c r="G184" s="14" t="s">
        <v>1318</v>
      </c>
    </row>
    <row r="185" spans="1:7" x14ac:dyDescent="0.25">
      <c r="A185" s="14" t="s">
        <v>2044</v>
      </c>
      <c r="B185" s="14" t="s">
        <v>2045</v>
      </c>
      <c r="C185" s="20">
        <v>42790</v>
      </c>
      <c r="D185" s="15">
        <v>5</v>
      </c>
      <c r="E185" s="14" t="s">
        <v>1321</v>
      </c>
      <c r="F185" s="15">
        <v>3</v>
      </c>
      <c r="G185" s="14" t="s">
        <v>1432</v>
      </c>
    </row>
    <row r="186" spans="1:7" x14ac:dyDescent="0.25">
      <c r="A186" s="14" t="s">
        <v>1898</v>
      </c>
      <c r="B186" s="14" t="s">
        <v>1899</v>
      </c>
      <c r="C186" s="20">
        <v>42794</v>
      </c>
      <c r="D186" s="15">
        <v>5</v>
      </c>
      <c r="E186" s="14" t="s">
        <v>1321</v>
      </c>
      <c r="F186" s="15">
        <v>5</v>
      </c>
      <c r="G186" s="14" t="s">
        <v>1335</v>
      </c>
    </row>
    <row r="187" spans="1:7" ht="30" x14ac:dyDescent="0.25">
      <c r="A187" s="14" t="s">
        <v>2078</v>
      </c>
      <c r="B187" s="14" t="s">
        <v>2079</v>
      </c>
      <c r="C187" s="20">
        <v>42794</v>
      </c>
      <c r="D187" s="15">
        <v>5</v>
      </c>
      <c r="E187" s="14" t="s">
        <v>1321</v>
      </c>
      <c r="F187" s="15">
        <v>3</v>
      </c>
      <c r="G187" s="14" t="s">
        <v>1432</v>
      </c>
    </row>
    <row r="188" spans="1:7" x14ac:dyDescent="0.25">
      <c r="A188" s="14" t="s">
        <v>2084</v>
      </c>
      <c r="B188" s="14" t="s">
        <v>2085</v>
      </c>
      <c r="C188" s="20">
        <v>42794</v>
      </c>
      <c r="D188" s="15">
        <v>5</v>
      </c>
      <c r="E188" s="14" t="s">
        <v>1321</v>
      </c>
      <c r="F188" s="15">
        <v>5</v>
      </c>
      <c r="G188" s="14" t="s">
        <v>1335</v>
      </c>
    </row>
    <row r="189" spans="1:7" x14ac:dyDescent="0.25">
      <c r="A189" s="14" t="s">
        <v>2092</v>
      </c>
      <c r="B189" s="14" t="s">
        <v>2093</v>
      </c>
      <c r="C189" s="20">
        <v>42794</v>
      </c>
      <c r="D189" s="15">
        <v>5</v>
      </c>
      <c r="E189" s="14" t="s">
        <v>1321</v>
      </c>
      <c r="F189" s="15">
        <v>6</v>
      </c>
      <c r="G189" s="14" t="s">
        <v>1340</v>
      </c>
    </row>
    <row r="190" spans="1:7" x14ac:dyDescent="0.25">
      <c r="A190" s="14" t="s">
        <v>2104</v>
      </c>
      <c r="B190" s="14" t="s">
        <v>2105</v>
      </c>
      <c r="C190" s="20">
        <v>42794</v>
      </c>
      <c r="D190" s="15">
        <v>5</v>
      </c>
      <c r="E190" s="14" t="s">
        <v>1321</v>
      </c>
      <c r="F190" s="15">
        <v>5</v>
      </c>
      <c r="G190" s="14" t="s">
        <v>1335</v>
      </c>
    </row>
    <row r="191" spans="1:7" x14ac:dyDescent="0.25">
      <c r="A191" s="14" t="s">
        <v>2261</v>
      </c>
      <c r="B191" s="14" t="s">
        <v>2262</v>
      </c>
      <c r="C191" s="20">
        <v>42794</v>
      </c>
      <c r="D191" s="15">
        <v>5</v>
      </c>
      <c r="E191" s="14" t="s">
        <v>1321</v>
      </c>
      <c r="F191" s="15">
        <v>5</v>
      </c>
      <c r="G191" s="14" t="s">
        <v>1335</v>
      </c>
    </row>
    <row r="192" spans="1:7" x14ac:dyDescent="0.25">
      <c r="A192" s="14" t="s">
        <v>2436</v>
      </c>
      <c r="B192" s="14" t="s">
        <v>2437</v>
      </c>
      <c r="C192" s="20">
        <v>42794</v>
      </c>
      <c r="D192" s="15">
        <v>5</v>
      </c>
      <c r="E192" s="14" t="s">
        <v>1321</v>
      </c>
      <c r="F192" s="15">
        <v>6</v>
      </c>
      <c r="G192" s="14" t="s">
        <v>1340</v>
      </c>
    </row>
    <row r="193" spans="1:7" x14ac:dyDescent="0.25">
      <c r="A193" s="14" t="s">
        <v>1900</v>
      </c>
      <c r="B193" s="14" t="s">
        <v>1901</v>
      </c>
      <c r="C193" s="20">
        <v>42800</v>
      </c>
      <c r="D193" s="15">
        <v>5</v>
      </c>
      <c r="E193" s="14" t="s">
        <v>1321</v>
      </c>
      <c r="F193" s="15">
        <v>2</v>
      </c>
      <c r="G193" s="14" t="s">
        <v>1318</v>
      </c>
    </row>
    <row r="194" spans="1:7" x14ac:dyDescent="0.25">
      <c r="A194" s="14" t="s">
        <v>2373</v>
      </c>
      <c r="B194" s="14" t="s">
        <v>2374</v>
      </c>
      <c r="C194" s="20">
        <v>42800</v>
      </c>
      <c r="D194" s="15">
        <v>5</v>
      </c>
      <c r="E194" s="14" t="s">
        <v>1321</v>
      </c>
      <c r="F194" s="15">
        <v>1</v>
      </c>
      <c r="G194" s="14" t="s">
        <v>1332</v>
      </c>
    </row>
    <row r="195" spans="1:7" x14ac:dyDescent="0.25">
      <c r="A195" s="14" t="s">
        <v>2520</v>
      </c>
      <c r="B195" s="14" t="s">
        <v>2521</v>
      </c>
      <c r="C195" s="20">
        <v>42801</v>
      </c>
      <c r="D195" s="15">
        <v>5</v>
      </c>
      <c r="E195" s="14" t="s">
        <v>1321</v>
      </c>
      <c r="F195" s="15">
        <v>3</v>
      </c>
      <c r="G195" s="14" t="s">
        <v>1432</v>
      </c>
    </row>
    <row r="196" spans="1:7" x14ac:dyDescent="0.25">
      <c r="A196" s="14" t="s">
        <v>2074</v>
      </c>
      <c r="B196" s="14" t="s">
        <v>2075</v>
      </c>
      <c r="C196" s="20">
        <v>42809</v>
      </c>
      <c r="D196" s="15">
        <v>5</v>
      </c>
      <c r="E196" s="14" t="s">
        <v>1321</v>
      </c>
      <c r="F196" s="15">
        <v>3</v>
      </c>
      <c r="G196" s="14" t="s">
        <v>1432</v>
      </c>
    </row>
    <row r="197" spans="1:7" x14ac:dyDescent="0.25">
      <c r="A197" s="14" t="s">
        <v>2538</v>
      </c>
      <c r="B197" s="14" t="s">
        <v>2539</v>
      </c>
      <c r="C197" s="20">
        <v>42811</v>
      </c>
      <c r="D197" s="15">
        <v>5</v>
      </c>
      <c r="E197" s="14" t="s">
        <v>1321</v>
      </c>
      <c r="F197" s="15">
        <v>1</v>
      </c>
      <c r="G197" s="14" t="s">
        <v>1332</v>
      </c>
    </row>
    <row r="198" spans="1:7" x14ac:dyDescent="0.25">
      <c r="A198" s="14" t="s">
        <v>2595</v>
      </c>
      <c r="B198" s="14" t="s">
        <v>2596</v>
      </c>
      <c r="C198" s="20">
        <v>42811</v>
      </c>
      <c r="D198" s="15">
        <v>5</v>
      </c>
      <c r="E198" s="14" t="s">
        <v>1321</v>
      </c>
      <c r="F198" s="15">
        <v>2</v>
      </c>
      <c r="G198" s="14" t="s">
        <v>1318</v>
      </c>
    </row>
    <row r="199" spans="1:7" x14ac:dyDescent="0.25">
      <c r="A199" s="14" t="s">
        <v>1912</v>
      </c>
      <c r="B199" s="14" t="s">
        <v>1913</v>
      </c>
      <c r="C199" s="20">
        <v>42825</v>
      </c>
      <c r="D199" s="15">
        <v>5</v>
      </c>
      <c r="E199" s="14" t="s">
        <v>1321</v>
      </c>
      <c r="F199" s="15">
        <v>2</v>
      </c>
      <c r="G199" s="14" t="s">
        <v>1318</v>
      </c>
    </row>
    <row r="200" spans="1:7" x14ac:dyDescent="0.25">
      <c r="A200" s="14" t="s">
        <v>2052</v>
      </c>
      <c r="B200" s="14" t="s">
        <v>2053</v>
      </c>
      <c r="C200" s="20">
        <v>42825</v>
      </c>
      <c r="D200" s="15">
        <v>5</v>
      </c>
      <c r="E200" s="14" t="s">
        <v>1321</v>
      </c>
      <c r="F200" s="15">
        <v>4</v>
      </c>
      <c r="G200" s="14" t="s">
        <v>1377</v>
      </c>
    </row>
    <row r="201" spans="1:7" x14ac:dyDescent="0.25">
      <c r="A201" s="14" t="s">
        <v>2068</v>
      </c>
      <c r="B201" s="14" t="s">
        <v>2069</v>
      </c>
      <c r="C201" s="20">
        <v>42825</v>
      </c>
      <c r="D201" s="15">
        <v>5</v>
      </c>
      <c r="E201" s="14" t="s">
        <v>1321</v>
      </c>
      <c r="F201" s="15">
        <v>3</v>
      </c>
      <c r="G201" s="14" t="s">
        <v>1432</v>
      </c>
    </row>
    <row r="202" spans="1:7" x14ac:dyDescent="0.25">
      <c r="A202" s="14" t="s">
        <v>2080</v>
      </c>
      <c r="B202" s="14" t="s">
        <v>2081</v>
      </c>
      <c r="C202" s="20">
        <v>42825</v>
      </c>
      <c r="D202" s="15">
        <v>5</v>
      </c>
      <c r="E202" s="14" t="s">
        <v>1321</v>
      </c>
      <c r="F202" s="15">
        <v>3</v>
      </c>
      <c r="G202" s="14" t="s">
        <v>1432</v>
      </c>
    </row>
    <row r="203" spans="1:7" x14ac:dyDescent="0.25">
      <c r="A203" s="14" t="s">
        <v>2455</v>
      </c>
      <c r="B203" s="14" t="s">
        <v>2456</v>
      </c>
      <c r="C203" s="20">
        <v>42825</v>
      </c>
      <c r="D203" s="15">
        <v>5</v>
      </c>
      <c r="E203" s="14" t="s">
        <v>1321</v>
      </c>
      <c r="F203" s="15">
        <v>6</v>
      </c>
      <c r="G203" s="14" t="s">
        <v>1340</v>
      </c>
    </row>
    <row r="204" spans="1:7" x14ac:dyDescent="0.25">
      <c r="A204" s="14" t="s">
        <v>2363</v>
      </c>
      <c r="B204" s="14" t="s">
        <v>2364</v>
      </c>
      <c r="C204" s="20">
        <v>42836</v>
      </c>
      <c r="D204" s="15">
        <v>5</v>
      </c>
      <c r="E204" s="14" t="s">
        <v>1321</v>
      </c>
      <c r="F204" s="15">
        <v>5</v>
      </c>
      <c r="G204" s="14" t="s">
        <v>1335</v>
      </c>
    </row>
    <row r="205" spans="1:7" x14ac:dyDescent="0.25">
      <c r="A205" s="14" t="s">
        <v>2088</v>
      </c>
      <c r="B205" s="14" t="s">
        <v>2089</v>
      </c>
      <c r="C205" s="20">
        <v>42839</v>
      </c>
      <c r="D205" s="15">
        <v>5</v>
      </c>
      <c r="E205" s="14" t="s">
        <v>1321</v>
      </c>
      <c r="F205" s="15">
        <v>1</v>
      </c>
      <c r="G205" s="14" t="s">
        <v>1332</v>
      </c>
    </row>
    <row r="206" spans="1:7" x14ac:dyDescent="0.25">
      <c r="A206" s="14" t="s">
        <v>1994</v>
      </c>
      <c r="B206" s="14" t="s">
        <v>1995</v>
      </c>
      <c r="C206" s="20">
        <v>42840</v>
      </c>
      <c r="D206" s="15">
        <v>5</v>
      </c>
      <c r="E206" s="14" t="s">
        <v>1321</v>
      </c>
      <c r="F206" s="15">
        <v>2</v>
      </c>
      <c r="G206" s="14" t="s">
        <v>1318</v>
      </c>
    </row>
    <row r="207" spans="1:7" x14ac:dyDescent="0.25">
      <c r="A207" s="14" t="s">
        <v>2459</v>
      </c>
      <c r="B207" s="14" t="s">
        <v>2460</v>
      </c>
      <c r="C207" s="20">
        <v>42842</v>
      </c>
      <c r="D207" s="15">
        <v>5</v>
      </c>
      <c r="E207" s="14" t="s">
        <v>1321</v>
      </c>
      <c r="F207" s="15">
        <v>2</v>
      </c>
      <c r="G207" s="14" t="s">
        <v>1318</v>
      </c>
    </row>
    <row r="208" spans="1:7" x14ac:dyDescent="0.25">
      <c r="A208" s="14" t="s">
        <v>2339</v>
      </c>
      <c r="B208" s="14" t="s">
        <v>2340</v>
      </c>
      <c r="C208" s="20">
        <v>42846</v>
      </c>
      <c r="D208" s="15">
        <v>5</v>
      </c>
      <c r="E208" s="14" t="s">
        <v>1321</v>
      </c>
      <c r="F208" s="15">
        <v>1</v>
      </c>
      <c r="G208" s="14" t="s">
        <v>1332</v>
      </c>
    </row>
    <row r="209" spans="1:7" x14ac:dyDescent="0.25">
      <c r="A209" s="14" t="s">
        <v>2000</v>
      </c>
      <c r="B209" s="14" t="s">
        <v>2001</v>
      </c>
      <c r="C209" s="20">
        <v>42855</v>
      </c>
      <c r="D209" s="15">
        <v>5</v>
      </c>
      <c r="E209" s="14" t="s">
        <v>1321</v>
      </c>
      <c r="F209" s="15">
        <v>6</v>
      </c>
      <c r="G209" s="14" t="s">
        <v>1340</v>
      </c>
    </row>
    <row r="210" spans="1:7" x14ac:dyDescent="0.25">
      <c r="A210" s="14" t="s">
        <v>2134</v>
      </c>
      <c r="B210" s="14" t="s">
        <v>2135</v>
      </c>
      <c r="C210" s="20">
        <v>42855</v>
      </c>
      <c r="D210" s="15">
        <v>5</v>
      </c>
      <c r="E210" s="14" t="s">
        <v>1321</v>
      </c>
      <c r="F210" s="15">
        <v>1</v>
      </c>
      <c r="G210" s="14" t="s">
        <v>1332</v>
      </c>
    </row>
    <row r="211" spans="1:7" x14ac:dyDescent="0.25">
      <c r="A211" s="14" t="s">
        <v>1860</v>
      </c>
      <c r="B211" s="14" t="s">
        <v>1861</v>
      </c>
      <c r="C211" s="20">
        <v>42863</v>
      </c>
      <c r="D211" s="15">
        <v>5</v>
      </c>
      <c r="E211" s="14" t="s">
        <v>1321</v>
      </c>
      <c r="F211" s="15">
        <v>2</v>
      </c>
      <c r="G211" s="14" t="s">
        <v>1318</v>
      </c>
    </row>
    <row r="212" spans="1:7" x14ac:dyDescent="0.25">
      <c r="A212" s="14" t="s">
        <v>1868</v>
      </c>
      <c r="B212" s="14" t="s">
        <v>1869</v>
      </c>
      <c r="C212" s="20">
        <v>42863</v>
      </c>
      <c r="D212" s="15">
        <v>5</v>
      </c>
      <c r="E212" s="14" t="s">
        <v>1321</v>
      </c>
      <c r="F212" s="15">
        <v>2</v>
      </c>
      <c r="G212" s="14" t="s">
        <v>1318</v>
      </c>
    </row>
    <row r="213" spans="1:7" x14ac:dyDescent="0.25">
      <c r="A213" s="14" t="s">
        <v>1884</v>
      </c>
      <c r="B213" s="14" t="s">
        <v>1885</v>
      </c>
      <c r="C213" s="20">
        <v>42863</v>
      </c>
      <c r="D213" s="15">
        <v>5</v>
      </c>
      <c r="E213" s="14" t="s">
        <v>1321</v>
      </c>
      <c r="F213" s="15">
        <v>2</v>
      </c>
      <c r="G213" s="14" t="s">
        <v>1318</v>
      </c>
    </row>
    <row r="214" spans="1:7" x14ac:dyDescent="0.25">
      <c r="A214" s="14" t="s">
        <v>1918</v>
      </c>
      <c r="B214" s="14" t="s">
        <v>1919</v>
      </c>
      <c r="C214" s="20">
        <v>42863</v>
      </c>
      <c r="D214" s="15">
        <v>5</v>
      </c>
      <c r="E214" s="14" t="s">
        <v>1321</v>
      </c>
      <c r="F214" s="15">
        <v>2</v>
      </c>
      <c r="G214" s="14" t="s">
        <v>1318</v>
      </c>
    </row>
    <row r="215" spans="1:7" x14ac:dyDescent="0.25">
      <c r="A215" s="14" t="s">
        <v>1924</v>
      </c>
      <c r="B215" s="14" t="s">
        <v>1925</v>
      </c>
      <c r="C215" s="20">
        <v>42863</v>
      </c>
      <c r="D215" s="15">
        <v>5</v>
      </c>
      <c r="E215" s="14" t="s">
        <v>1321</v>
      </c>
      <c r="F215" s="15">
        <v>2</v>
      </c>
      <c r="G215" s="14" t="s">
        <v>1318</v>
      </c>
    </row>
    <row r="216" spans="1:7" x14ac:dyDescent="0.25">
      <c r="A216" s="14" t="s">
        <v>1930</v>
      </c>
      <c r="B216" s="14" t="s">
        <v>1931</v>
      </c>
      <c r="C216" s="20">
        <v>42863</v>
      </c>
      <c r="D216" s="15">
        <v>5</v>
      </c>
      <c r="E216" s="14" t="s">
        <v>1321</v>
      </c>
      <c r="F216" s="15">
        <v>2</v>
      </c>
      <c r="G216" s="14" t="s">
        <v>1318</v>
      </c>
    </row>
    <row r="217" spans="1:7" x14ac:dyDescent="0.25">
      <c r="A217" s="14" t="s">
        <v>1938</v>
      </c>
      <c r="B217" s="14" t="s">
        <v>1939</v>
      </c>
      <c r="C217" s="20">
        <v>42863</v>
      </c>
      <c r="D217" s="15">
        <v>5</v>
      </c>
      <c r="E217" s="14" t="s">
        <v>1321</v>
      </c>
      <c r="F217" s="15">
        <v>2</v>
      </c>
      <c r="G217" s="14" t="s">
        <v>1318</v>
      </c>
    </row>
    <row r="218" spans="1:7" x14ac:dyDescent="0.25">
      <c r="A218" s="14" t="s">
        <v>1950</v>
      </c>
      <c r="B218" s="14" t="s">
        <v>1951</v>
      </c>
      <c r="C218" s="20">
        <v>42863</v>
      </c>
      <c r="D218" s="15">
        <v>5</v>
      </c>
      <c r="E218" s="14" t="s">
        <v>1321</v>
      </c>
      <c r="F218" s="15">
        <v>2</v>
      </c>
      <c r="G218" s="14" t="s">
        <v>1318</v>
      </c>
    </row>
    <row r="219" spans="1:7" x14ac:dyDescent="0.25">
      <c r="A219" s="14" t="s">
        <v>1954</v>
      </c>
      <c r="B219" s="14" t="s">
        <v>1955</v>
      </c>
      <c r="C219" s="20">
        <v>42863</v>
      </c>
      <c r="D219" s="15">
        <v>5</v>
      </c>
      <c r="E219" s="14" t="s">
        <v>1321</v>
      </c>
      <c r="F219" s="15">
        <v>2</v>
      </c>
      <c r="G219" s="14" t="s">
        <v>1318</v>
      </c>
    </row>
    <row r="220" spans="1:7" x14ac:dyDescent="0.25">
      <c r="A220" s="14" t="s">
        <v>1960</v>
      </c>
      <c r="B220" s="14" t="s">
        <v>1961</v>
      </c>
      <c r="C220" s="20">
        <v>42863</v>
      </c>
      <c r="D220" s="15">
        <v>5</v>
      </c>
      <c r="E220" s="14" t="s">
        <v>1321</v>
      </c>
      <c r="F220" s="15">
        <v>2</v>
      </c>
      <c r="G220" s="14" t="s">
        <v>1318</v>
      </c>
    </row>
    <row r="221" spans="1:7" x14ac:dyDescent="0.25">
      <c r="A221" s="14" t="s">
        <v>1964</v>
      </c>
      <c r="B221" s="14" t="s">
        <v>1965</v>
      </c>
      <c r="C221" s="20">
        <v>42863</v>
      </c>
      <c r="D221" s="15">
        <v>5</v>
      </c>
      <c r="E221" s="14" t="s">
        <v>1321</v>
      </c>
      <c r="F221" s="15">
        <v>2</v>
      </c>
      <c r="G221" s="14" t="s">
        <v>1318</v>
      </c>
    </row>
    <row r="222" spans="1:7" x14ac:dyDescent="0.25">
      <c r="A222" s="14" t="s">
        <v>2004</v>
      </c>
      <c r="B222" s="14" t="s">
        <v>2005</v>
      </c>
      <c r="C222" s="20">
        <v>42863</v>
      </c>
      <c r="D222" s="15">
        <v>5</v>
      </c>
      <c r="E222" s="14" t="s">
        <v>1321</v>
      </c>
      <c r="F222" s="15">
        <v>2</v>
      </c>
      <c r="G222" s="14" t="s">
        <v>1318</v>
      </c>
    </row>
    <row r="223" spans="1:7" x14ac:dyDescent="0.25">
      <c r="A223" s="14" t="s">
        <v>2006</v>
      </c>
      <c r="B223" s="14" t="s">
        <v>2007</v>
      </c>
      <c r="C223" s="20">
        <v>42863</v>
      </c>
      <c r="D223" s="15">
        <v>5</v>
      </c>
      <c r="E223" s="14" t="s">
        <v>1321</v>
      </c>
      <c r="F223" s="15">
        <v>2</v>
      </c>
      <c r="G223" s="14" t="s">
        <v>1318</v>
      </c>
    </row>
    <row r="224" spans="1:7" x14ac:dyDescent="0.25">
      <c r="A224" s="14" t="s">
        <v>2008</v>
      </c>
      <c r="B224" s="14" t="s">
        <v>2009</v>
      </c>
      <c r="C224" s="20">
        <v>42863</v>
      </c>
      <c r="D224" s="15">
        <v>5</v>
      </c>
      <c r="E224" s="14" t="s">
        <v>1321</v>
      </c>
      <c r="F224" s="15">
        <v>2</v>
      </c>
      <c r="G224" s="14" t="s">
        <v>1318</v>
      </c>
    </row>
    <row r="225" spans="1:7" x14ac:dyDescent="0.25">
      <c r="A225" s="14" t="s">
        <v>2128</v>
      </c>
      <c r="B225" s="14" t="s">
        <v>2127</v>
      </c>
      <c r="C225" s="20">
        <v>42863</v>
      </c>
      <c r="D225" s="15">
        <v>5</v>
      </c>
      <c r="E225" s="14" t="s">
        <v>1321</v>
      </c>
      <c r="F225" s="15">
        <v>2</v>
      </c>
      <c r="G225" s="14" t="s">
        <v>1318</v>
      </c>
    </row>
    <row r="226" spans="1:7" x14ac:dyDescent="0.25">
      <c r="A226" s="14" t="s">
        <v>2204</v>
      </c>
      <c r="B226" s="14" t="s">
        <v>2205</v>
      </c>
      <c r="C226" s="20">
        <v>42863</v>
      </c>
      <c r="D226" s="15">
        <v>5</v>
      </c>
      <c r="E226" s="14" t="s">
        <v>1321</v>
      </c>
      <c r="F226" s="15">
        <v>1</v>
      </c>
      <c r="G226" s="14" t="s">
        <v>1332</v>
      </c>
    </row>
    <row r="227" spans="1:7" x14ac:dyDescent="0.25">
      <c r="A227" s="14" t="s">
        <v>2242</v>
      </c>
      <c r="B227" s="14" t="s">
        <v>2243</v>
      </c>
      <c r="C227" s="20">
        <v>42863</v>
      </c>
      <c r="D227" s="15">
        <v>5</v>
      </c>
      <c r="E227" s="14" t="s">
        <v>1321</v>
      </c>
      <c r="F227" s="15">
        <v>2</v>
      </c>
      <c r="G227" s="14" t="s">
        <v>1318</v>
      </c>
    </row>
    <row r="228" spans="1:7" x14ac:dyDescent="0.25">
      <c r="A228" s="14" t="s">
        <v>2246</v>
      </c>
      <c r="B228" s="14" t="s">
        <v>2247</v>
      </c>
      <c r="C228" s="20">
        <v>42863</v>
      </c>
      <c r="D228" s="15">
        <v>5</v>
      </c>
      <c r="E228" s="14" t="s">
        <v>1321</v>
      </c>
      <c r="F228" s="15">
        <v>2</v>
      </c>
      <c r="G228" s="14" t="s">
        <v>1318</v>
      </c>
    </row>
    <row r="229" spans="1:7" x14ac:dyDescent="0.25">
      <c r="A229" s="14" t="s">
        <v>2297</v>
      </c>
      <c r="B229" s="14" t="s">
        <v>2298</v>
      </c>
      <c r="C229" s="20">
        <v>42863</v>
      </c>
      <c r="D229" s="15">
        <v>5</v>
      </c>
      <c r="E229" s="14" t="s">
        <v>1321</v>
      </c>
      <c r="F229" s="15">
        <v>2</v>
      </c>
      <c r="G229" s="14" t="s">
        <v>1318</v>
      </c>
    </row>
    <row r="230" spans="1:7" x14ac:dyDescent="0.25">
      <c r="A230" s="14" t="s">
        <v>2379</v>
      </c>
      <c r="B230" s="14" t="s">
        <v>2380</v>
      </c>
      <c r="C230" s="20">
        <v>42863</v>
      </c>
      <c r="D230" s="15">
        <v>5</v>
      </c>
      <c r="E230" s="14" t="s">
        <v>1321</v>
      </c>
      <c r="F230" s="15">
        <v>1</v>
      </c>
      <c r="G230" s="14" t="s">
        <v>1332</v>
      </c>
    </row>
    <row r="231" spans="1:7" x14ac:dyDescent="0.25">
      <c r="A231" s="14" t="s">
        <v>2405</v>
      </c>
      <c r="B231" s="14" t="s">
        <v>2406</v>
      </c>
      <c r="C231" s="20">
        <v>42863</v>
      </c>
      <c r="D231" s="15">
        <v>5</v>
      </c>
      <c r="E231" s="14" t="s">
        <v>1321</v>
      </c>
      <c r="F231" s="15">
        <v>1</v>
      </c>
      <c r="G231" s="14" t="s">
        <v>1332</v>
      </c>
    </row>
    <row r="232" spans="1:7" x14ac:dyDescent="0.25">
      <c r="A232" s="14" t="s">
        <v>2313</v>
      </c>
      <c r="B232" s="14" t="s">
        <v>2314</v>
      </c>
      <c r="C232" s="20">
        <v>42877</v>
      </c>
      <c r="D232" s="15">
        <v>5</v>
      </c>
      <c r="E232" s="14" t="s">
        <v>1321</v>
      </c>
      <c r="F232" s="15">
        <v>1</v>
      </c>
      <c r="G232" s="14" t="s">
        <v>1332</v>
      </c>
    </row>
    <row r="233" spans="1:7" x14ac:dyDescent="0.25">
      <c r="A233" s="14" t="s">
        <v>1858</v>
      </c>
      <c r="B233" s="14" t="s">
        <v>1859</v>
      </c>
      <c r="C233" s="20">
        <v>42886</v>
      </c>
      <c r="D233" s="15">
        <v>5</v>
      </c>
      <c r="E233" s="14" t="s">
        <v>1321</v>
      </c>
      <c r="F233" s="15">
        <v>2</v>
      </c>
      <c r="G233" s="14" t="s">
        <v>1318</v>
      </c>
    </row>
    <row r="234" spans="1:7" x14ac:dyDescent="0.25">
      <c r="A234" s="14" t="s">
        <v>1882</v>
      </c>
      <c r="B234" s="14" t="s">
        <v>1883</v>
      </c>
      <c r="C234" s="20">
        <v>42886</v>
      </c>
      <c r="D234" s="15">
        <v>5</v>
      </c>
      <c r="E234" s="14" t="s">
        <v>1321</v>
      </c>
      <c r="F234" s="15">
        <v>6</v>
      </c>
      <c r="G234" s="14" t="s">
        <v>1340</v>
      </c>
    </row>
    <row r="235" spans="1:7" x14ac:dyDescent="0.25">
      <c r="A235" s="14" t="s">
        <v>1926</v>
      </c>
      <c r="B235" s="14" t="s">
        <v>1927</v>
      </c>
      <c r="C235" s="20">
        <v>42901</v>
      </c>
      <c r="D235" s="15">
        <v>5</v>
      </c>
      <c r="E235" s="14" t="s">
        <v>1321</v>
      </c>
      <c r="F235" s="15">
        <v>2</v>
      </c>
      <c r="G235" s="14" t="s">
        <v>1318</v>
      </c>
    </row>
    <row r="236" spans="1:7" x14ac:dyDescent="0.25">
      <c r="A236" s="14" t="s">
        <v>1940</v>
      </c>
      <c r="B236" s="14" t="s">
        <v>1941</v>
      </c>
      <c r="C236" s="20">
        <v>42901</v>
      </c>
      <c r="D236" s="15">
        <v>5</v>
      </c>
      <c r="E236" s="14" t="s">
        <v>1321</v>
      </c>
      <c r="F236" s="15">
        <v>2</v>
      </c>
      <c r="G236" s="14" t="s">
        <v>1318</v>
      </c>
    </row>
    <row r="237" spans="1:7" x14ac:dyDescent="0.25">
      <c r="A237" s="14" t="s">
        <v>2508</v>
      </c>
      <c r="B237" s="14" t="s">
        <v>2509</v>
      </c>
      <c r="C237" s="20">
        <v>42901</v>
      </c>
      <c r="D237" s="15">
        <v>5</v>
      </c>
      <c r="E237" s="14" t="s">
        <v>1321</v>
      </c>
      <c r="F237" s="15">
        <v>1</v>
      </c>
      <c r="G237" s="14" t="s">
        <v>1332</v>
      </c>
    </row>
    <row r="238" spans="1:7" x14ac:dyDescent="0.25">
      <c r="A238" s="14" t="s">
        <v>1942</v>
      </c>
      <c r="B238" s="14" t="s">
        <v>1943</v>
      </c>
      <c r="C238" s="20">
        <v>42916</v>
      </c>
      <c r="D238" s="15">
        <v>5</v>
      </c>
      <c r="E238" s="14" t="s">
        <v>1321</v>
      </c>
      <c r="F238" s="15">
        <v>5</v>
      </c>
      <c r="G238" s="14" t="s">
        <v>1335</v>
      </c>
    </row>
    <row r="239" spans="1:7" x14ac:dyDescent="0.25">
      <c r="A239" s="14" t="s">
        <v>2098</v>
      </c>
      <c r="B239" s="14" t="s">
        <v>2099</v>
      </c>
      <c r="C239" s="20">
        <v>42977</v>
      </c>
      <c r="D239" s="15">
        <v>5</v>
      </c>
      <c r="E239" s="14" t="s">
        <v>1321</v>
      </c>
      <c r="F239" s="15">
        <v>5</v>
      </c>
      <c r="G239" s="14" t="s">
        <v>1335</v>
      </c>
    </row>
    <row r="240" spans="1:7" x14ac:dyDescent="0.25">
      <c r="A240" s="14" t="s">
        <v>2114</v>
      </c>
      <c r="B240" s="14" t="s">
        <v>2115</v>
      </c>
      <c r="C240" s="20">
        <v>42977</v>
      </c>
      <c r="D240" s="15">
        <v>5</v>
      </c>
      <c r="E240" s="14" t="s">
        <v>1321</v>
      </c>
      <c r="F240" s="15">
        <v>4</v>
      </c>
      <c r="G240" s="14" t="s">
        <v>1377</v>
      </c>
    </row>
    <row r="241" spans="1:7" x14ac:dyDescent="0.25">
      <c r="A241" s="14" t="s">
        <v>1832</v>
      </c>
      <c r="B241" s="14" t="s">
        <v>1833</v>
      </c>
      <c r="C241" s="21">
        <v>42978</v>
      </c>
      <c r="D241" s="15">
        <v>5</v>
      </c>
      <c r="E241" s="14" t="s">
        <v>1321</v>
      </c>
      <c r="F241" s="15">
        <v>4</v>
      </c>
      <c r="G241" s="14" t="s">
        <v>1377</v>
      </c>
    </row>
    <row r="242" spans="1:7" x14ac:dyDescent="0.25">
      <c r="A242" s="14" t="s">
        <v>2255</v>
      </c>
      <c r="B242" s="14" t="s">
        <v>2256</v>
      </c>
      <c r="C242" s="20">
        <v>42978</v>
      </c>
      <c r="D242" s="15">
        <v>5</v>
      </c>
      <c r="E242" s="14" t="s">
        <v>1321</v>
      </c>
      <c r="F242" s="15">
        <v>6</v>
      </c>
      <c r="G242" s="14" t="s">
        <v>1340</v>
      </c>
    </row>
    <row r="243" spans="1:7" x14ac:dyDescent="0.25">
      <c r="A243" s="14" t="s">
        <v>2216</v>
      </c>
      <c r="B243" s="14" t="s">
        <v>2217</v>
      </c>
      <c r="C243" s="20">
        <v>42985</v>
      </c>
      <c r="D243" s="15">
        <v>5</v>
      </c>
      <c r="E243" s="14" t="s">
        <v>1321</v>
      </c>
      <c r="F243" s="15">
        <v>5</v>
      </c>
      <c r="G243" s="14" t="s">
        <v>1335</v>
      </c>
    </row>
    <row r="244" spans="1:7" x14ac:dyDescent="0.25">
      <c r="A244" s="14" t="s">
        <v>2096</v>
      </c>
      <c r="B244" s="14" t="s">
        <v>2097</v>
      </c>
      <c r="C244" s="20">
        <v>42986</v>
      </c>
      <c r="D244" s="15">
        <v>5</v>
      </c>
      <c r="E244" s="14" t="s">
        <v>1321</v>
      </c>
      <c r="F244" s="15">
        <v>5</v>
      </c>
      <c r="G244" s="14" t="s">
        <v>1335</v>
      </c>
    </row>
    <row r="245" spans="1:7" x14ac:dyDescent="0.25">
      <c r="A245" s="14" t="s">
        <v>2369</v>
      </c>
      <c r="B245" s="14" t="s">
        <v>2370</v>
      </c>
      <c r="C245" s="20">
        <v>43006</v>
      </c>
      <c r="D245" s="15">
        <v>5</v>
      </c>
      <c r="E245" s="14" t="s">
        <v>1321</v>
      </c>
      <c r="F245" s="15">
        <v>5</v>
      </c>
      <c r="G245" s="14" t="s">
        <v>1335</v>
      </c>
    </row>
    <row r="246" spans="1:7" x14ac:dyDescent="0.25">
      <c r="A246" s="14" t="s">
        <v>1880</v>
      </c>
      <c r="B246" s="14" t="s">
        <v>1881</v>
      </c>
      <c r="C246" s="20">
        <v>43008</v>
      </c>
      <c r="D246" s="15">
        <v>5</v>
      </c>
      <c r="E246" s="14" t="s">
        <v>1321</v>
      </c>
      <c r="F246" s="15">
        <v>6</v>
      </c>
      <c r="G246" s="14" t="s">
        <v>1340</v>
      </c>
    </row>
    <row r="247" spans="1:7" x14ac:dyDescent="0.25">
      <c r="A247" s="14" t="s">
        <v>1956</v>
      </c>
      <c r="B247" s="14" t="s">
        <v>1957</v>
      </c>
      <c r="C247" s="20">
        <v>43008</v>
      </c>
      <c r="D247" s="15">
        <v>5</v>
      </c>
      <c r="E247" s="14" t="s">
        <v>1321</v>
      </c>
      <c r="F247" s="15">
        <v>2</v>
      </c>
      <c r="G247" s="14" t="s">
        <v>1318</v>
      </c>
    </row>
    <row r="248" spans="1:7" x14ac:dyDescent="0.25">
      <c r="A248" s="14" t="s">
        <v>1970</v>
      </c>
      <c r="B248" s="14" t="s">
        <v>1971</v>
      </c>
      <c r="C248" s="20">
        <v>43008</v>
      </c>
      <c r="D248" s="15">
        <v>5</v>
      </c>
      <c r="E248" s="14" t="s">
        <v>1321</v>
      </c>
      <c r="F248" s="15">
        <v>6</v>
      </c>
      <c r="G248" s="14" t="s">
        <v>1340</v>
      </c>
    </row>
    <row r="249" spans="1:7" x14ac:dyDescent="0.25">
      <c r="A249" s="14" t="s">
        <v>2046</v>
      </c>
      <c r="B249" s="14" t="s">
        <v>2047</v>
      </c>
      <c r="C249" s="20">
        <v>43008</v>
      </c>
      <c r="D249" s="15">
        <v>5</v>
      </c>
      <c r="E249" s="14" t="s">
        <v>1321</v>
      </c>
      <c r="F249" s="15">
        <v>3</v>
      </c>
      <c r="G249" s="14" t="s">
        <v>1432</v>
      </c>
    </row>
    <row r="250" spans="1:7" x14ac:dyDescent="0.25">
      <c r="A250" s="14" t="s">
        <v>2337</v>
      </c>
      <c r="B250" s="14" t="s">
        <v>2338</v>
      </c>
      <c r="C250" s="20">
        <v>43008</v>
      </c>
      <c r="D250" s="15">
        <v>5</v>
      </c>
      <c r="E250" s="14" t="s">
        <v>1321</v>
      </c>
      <c r="F250" s="15">
        <v>3</v>
      </c>
      <c r="G250" s="14" t="s">
        <v>1432</v>
      </c>
    </row>
    <row r="251" spans="1:7" x14ac:dyDescent="0.25">
      <c r="A251" s="14" t="s">
        <v>2066</v>
      </c>
      <c r="B251" s="14" t="s">
        <v>2067</v>
      </c>
      <c r="C251" s="20">
        <v>43009</v>
      </c>
      <c r="D251" s="15">
        <v>5</v>
      </c>
      <c r="E251" s="14" t="s">
        <v>1321</v>
      </c>
      <c r="F251" s="15">
        <v>3</v>
      </c>
      <c r="G251" s="14" t="s">
        <v>1432</v>
      </c>
    </row>
    <row r="252" spans="1:7" x14ac:dyDescent="0.25">
      <c r="A252" s="14" t="s">
        <v>2307</v>
      </c>
      <c r="B252" s="14" t="s">
        <v>2308</v>
      </c>
      <c r="C252" s="20">
        <v>43009</v>
      </c>
      <c r="D252" s="15">
        <v>5</v>
      </c>
      <c r="E252" s="14" t="s">
        <v>1321</v>
      </c>
      <c r="F252" s="15">
        <v>3</v>
      </c>
      <c r="G252" s="14" t="s">
        <v>1432</v>
      </c>
    </row>
    <row r="253" spans="1:7" x14ac:dyDescent="0.25">
      <c r="A253" s="14" t="s">
        <v>2435</v>
      </c>
      <c r="B253" s="14" t="s">
        <v>2386</v>
      </c>
      <c r="C253" s="20">
        <v>43009</v>
      </c>
      <c r="D253" s="15">
        <v>5</v>
      </c>
      <c r="E253" s="14" t="s">
        <v>1321</v>
      </c>
      <c r="F253" s="15">
        <v>1</v>
      </c>
      <c r="G253" s="14" t="s">
        <v>1332</v>
      </c>
    </row>
    <row r="254" spans="1:7" x14ac:dyDescent="0.25">
      <c r="A254" s="14" t="s">
        <v>2181</v>
      </c>
      <c r="B254" s="14" t="s">
        <v>2182</v>
      </c>
      <c r="C254" s="20">
        <v>43033</v>
      </c>
      <c r="D254" s="15">
        <v>5</v>
      </c>
      <c r="E254" s="14" t="s">
        <v>1321</v>
      </c>
      <c r="F254" s="15">
        <v>1</v>
      </c>
      <c r="G254" s="14" t="s">
        <v>1332</v>
      </c>
    </row>
    <row r="255" spans="1:7" x14ac:dyDescent="0.25">
      <c r="A255" s="14" t="s">
        <v>1876</v>
      </c>
      <c r="B255" s="14" t="s">
        <v>1877</v>
      </c>
      <c r="C255" s="20">
        <v>43035</v>
      </c>
      <c r="D255" s="15">
        <v>5</v>
      </c>
      <c r="E255" s="14" t="s">
        <v>1321</v>
      </c>
      <c r="F255" s="15">
        <v>1</v>
      </c>
      <c r="G255" s="14" t="s">
        <v>1332</v>
      </c>
    </row>
    <row r="256" spans="1:7" x14ac:dyDescent="0.25">
      <c r="A256" s="14" t="s">
        <v>1998</v>
      </c>
      <c r="B256" s="14" t="s">
        <v>1999</v>
      </c>
      <c r="C256" s="20">
        <v>43039</v>
      </c>
      <c r="D256" s="15">
        <v>5</v>
      </c>
      <c r="E256" s="14" t="s">
        <v>1321</v>
      </c>
      <c r="F256" s="15">
        <v>6</v>
      </c>
      <c r="G256" s="14" t="s">
        <v>1340</v>
      </c>
    </row>
    <row r="257" spans="1:7" x14ac:dyDescent="0.25">
      <c r="A257" s="14" t="s">
        <v>1916</v>
      </c>
      <c r="B257" s="14" t="s">
        <v>1917</v>
      </c>
      <c r="C257" s="20">
        <v>43045</v>
      </c>
      <c r="D257" s="15">
        <v>5</v>
      </c>
      <c r="E257" s="14" t="s">
        <v>1321</v>
      </c>
      <c r="F257" s="15">
        <v>2</v>
      </c>
      <c r="G257" s="14" t="s">
        <v>1318</v>
      </c>
    </row>
    <row r="258" spans="1:7" x14ac:dyDescent="0.25">
      <c r="A258" s="14" t="s">
        <v>1920</v>
      </c>
      <c r="B258" s="14" t="s">
        <v>1921</v>
      </c>
      <c r="C258" s="20">
        <v>43045</v>
      </c>
      <c r="D258" s="15">
        <v>5</v>
      </c>
      <c r="E258" s="14" t="s">
        <v>1321</v>
      </c>
      <c r="F258" s="15">
        <v>2</v>
      </c>
      <c r="G258" s="14" t="s">
        <v>1318</v>
      </c>
    </row>
    <row r="259" spans="1:7" x14ac:dyDescent="0.25">
      <c r="A259" s="14" t="s">
        <v>1928</v>
      </c>
      <c r="B259" s="14" t="s">
        <v>1929</v>
      </c>
      <c r="C259" s="20">
        <v>43045</v>
      </c>
      <c r="D259" s="15">
        <v>5</v>
      </c>
      <c r="E259" s="14" t="s">
        <v>1321</v>
      </c>
      <c r="F259" s="15">
        <v>2</v>
      </c>
      <c r="G259" s="14" t="s">
        <v>1318</v>
      </c>
    </row>
    <row r="260" spans="1:7" x14ac:dyDescent="0.25">
      <c r="A260" s="14" t="s">
        <v>1952</v>
      </c>
      <c r="B260" s="14" t="s">
        <v>1953</v>
      </c>
      <c r="C260" s="20">
        <v>43045</v>
      </c>
      <c r="D260" s="15">
        <v>5</v>
      </c>
      <c r="E260" s="14" t="s">
        <v>1321</v>
      </c>
      <c r="F260" s="15">
        <v>2</v>
      </c>
      <c r="G260" s="14" t="s">
        <v>1318</v>
      </c>
    </row>
    <row r="261" spans="1:7" x14ac:dyDescent="0.25">
      <c r="A261" s="14" t="s">
        <v>1958</v>
      </c>
      <c r="B261" s="14" t="s">
        <v>1959</v>
      </c>
      <c r="C261" s="20">
        <v>43045</v>
      </c>
      <c r="D261" s="15">
        <v>5</v>
      </c>
      <c r="E261" s="14" t="s">
        <v>1321</v>
      </c>
      <c r="F261" s="15">
        <v>2</v>
      </c>
      <c r="G261" s="14" t="s">
        <v>1318</v>
      </c>
    </row>
    <row r="262" spans="1:7" x14ac:dyDescent="0.25">
      <c r="A262" s="14" t="s">
        <v>1962</v>
      </c>
      <c r="B262" s="14" t="s">
        <v>1963</v>
      </c>
      <c r="C262" s="20">
        <v>43045</v>
      </c>
      <c r="D262" s="15">
        <v>5</v>
      </c>
      <c r="E262" s="14" t="s">
        <v>1321</v>
      </c>
      <c r="F262" s="15">
        <v>2</v>
      </c>
      <c r="G262" s="14" t="s">
        <v>1318</v>
      </c>
    </row>
    <row r="263" spans="1:7" x14ac:dyDescent="0.25">
      <c r="A263" s="14" t="s">
        <v>1966</v>
      </c>
      <c r="B263" s="14" t="s">
        <v>1967</v>
      </c>
      <c r="C263" s="20">
        <v>43045</v>
      </c>
      <c r="D263" s="15">
        <v>5</v>
      </c>
      <c r="E263" s="14" t="s">
        <v>1321</v>
      </c>
      <c r="F263" s="15">
        <v>2</v>
      </c>
      <c r="G263" s="14" t="s">
        <v>1318</v>
      </c>
    </row>
    <row r="264" spans="1:7" x14ac:dyDescent="0.25">
      <c r="A264" s="14" t="s">
        <v>1980</v>
      </c>
      <c r="B264" s="14" t="s">
        <v>1981</v>
      </c>
      <c r="C264" s="20">
        <v>43045</v>
      </c>
      <c r="D264" s="15">
        <v>5</v>
      </c>
      <c r="E264" s="14" t="s">
        <v>1321</v>
      </c>
      <c r="F264" s="15">
        <v>2</v>
      </c>
      <c r="G264" s="14" t="s">
        <v>1318</v>
      </c>
    </row>
    <row r="265" spans="1:7" x14ac:dyDescent="0.25">
      <c r="A265" s="14" t="s">
        <v>1984</v>
      </c>
      <c r="B265" s="14" t="s">
        <v>1985</v>
      </c>
      <c r="C265" s="20">
        <v>43045</v>
      </c>
      <c r="D265" s="15">
        <v>5</v>
      </c>
      <c r="E265" s="14" t="s">
        <v>1321</v>
      </c>
      <c r="F265" s="15">
        <v>1</v>
      </c>
      <c r="G265" s="14" t="s">
        <v>1332</v>
      </c>
    </row>
    <row r="266" spans="1:7" x14ac:dyDescent="0.25">
      <c r="A266" s="14" t="s">
        <v>2014</v>
      </c>
      <c r="B266" s="14" t="s">
        <v>2015</v>
      </c>
      <c r="C266" s="20">
        <v>43045</v>
      </c>
      <c r="D266" s="15">
        <v>5</v>
      </c>
      <c r="E266" s="14" t="s">
        <v>1321</v>
      </c>
      <c r="F266" s="15">
        <v>2</v>
      </c>
      <c r="G266" s="14" t="s">
        <v>1318</v>
      </c>
    </row>
    <row r="267" spans="1:7" x14ac:dyDescent="0.25">
      <c r="A267" s="14" t="s">
        <v>2016</v>
      </c>
      <c r="B267" s="14" t="s">
        <v>2017</v>
      </c>
      <c r="C267" s="20">
        <v>43045</v>
      </c>
      <c r="D267" s="15">
        <v>5</v>
      </c>
      <c r="E267" s="14" t="s">
        <v>1321</v>
      </c>
      <c r="F267" s="15">
        <v>2</v>
      </c>
      <c r="G267" s="14" t="s">
        <v>1318</v>
      </c>
    </row>
    <row r="268" spans="1:7" x14ac:dyDescent="0.25">
      <c r="A268" s="14" t="s">
        <v>2018</v>
      </c>
      <c r="B268" s="14" t="s">
        <v>2019</v>
      </c>
      <c r="C268" s="20">
        <v>43045</v>
      </c>
      <c r="D268" s="15">
        <v>5</v>
      </c>
      <c r="E268" s="14" t="s">
        <v>1321</v>
      </c>
      <c r="F268" s="15">
        <v>1</v>
      </c>
      <c r="G268" s="14" t="s">
        <v>1332</v>
      </c>
    </row>
    <row r="269" spans="1:7" x14ac:dyDescent="0.25">
      <c r="A269" s="14" t="s">
        <v>2022</v>
      </c>
      <c r="B269" s="14" t="s">
        <v>2023</v>
      </c>
      <c r="C269" s="20">
        <v>43045</v>
      </c>
      <c r="D269" s="15">
        <v>5</v>
      </c>
      <c r="E269" s="14" t="s">
        <v>1321</v>
      </c>
      <c r="F269" s="15">
        <v>2</v>
      </c>
      <c r="G269" s="14" t="s">
        <v>1318</v>
      </c>
    </row>
    <row r="270" spans="1:7" x14ac:dyDescent="0.25">
      <c r="A270" s="14" t="s">
        <v>2024</v>
      </c>
      <c r="B270" s="14" t="s">
        <v>2025</v>
      </c>
      <c r="C270" s="20">
        <v>43045</v>
      </c>
      <c r="D270" s="15">
        <v>5</v>
      </c>
      <c r="E270" s="14" t="s">
        <v>1321</v>
      </c>
      <c r="F270" s="15">
        <v>2</v>
      </c>
      <c r="G270" s="14" t="s">
        <v>1318</v>
      </c>
    </row>
    <row r="271" spans="1:7" x14ac:dyDescent="0.25">
      <c r="A271" s="14" t="s">
        <v>2030</v>
      </c>
      <c r="B271" s="14" t="s">
        <v>2031</v>
      </c>
      <c r="C271" s="20">
        <v>43045</v>
      </c>
      <c r="D271" s="15">
        <v>5</v>
      </c>
      <c r="E271" s="14" t="s">
        <v>1321</v>
      </c>
      <c r="F271" s="15">
        <v>2</v>
      </c>
      <c r="G271" s="14" t="s">
        <v>1318</v>
      </c>
    </row>
    <row r="272" spans="1:7" x14ac:dyDescent="0.25">
      <c r="A272" s="14" t="s">
        <v>2129</v>
      </c>
      <c r="B272" s="14" t="s">
        <v>2127</v>
      </c>
      <c r="C272" s="20">
        <v>43045</v>
      </c>
      <c r="D272" s="15">
        <v>5</v>
      </c>
      <c r="E272" s="14" t="s">
        <v>1321</v>
      </c>
      <c r="F272" s="15">
        <v>2</v>
      </c>
      <c r="G272" s="14" t="s">
        <v>1318</v>
      </c>
    </row>
    <row r="273" spans="1:7" x14ac:dyDescent="0.25">
      <c r="A273" s="14" t="s">
        <v>2202</v>
      </c>
      <c r="B273" s="14" t="s">
        <v>2203</v>
      </c>
      <c r="C273" s="20">
        <v>43045</v>
      </c>
      <c r="D273" s="15">
        <v>5</v>
      </c>
      <c r="E273" s="14" t="s">
        <v>1321</v>
      </c>
      <c r="F273" s="15">
        <v>2</v>
      </c>
      <c r="G273" s="14" t="s">
        <v>1318</v>
      </c>
    </row>
    <row r="274" spans="1:7" x14ac:dyDescent="0.25">
      <c r="A274" s="14" t="s">
        <v>2518</v>
      </c>
      <c r="B274" s="14" t="s">
        <v>2519</v>
      </c>
      <c r="C274" s="20">
        <v>43045</v>
      </c>
      <c r="D274" s="15">
        <v>5</v>
      </c>
      <c r="E274" s="14" t="s">
        <v>1321</v>
      </c>
      <c r="F274" s="15">
        <v>1</v>
      </c>
      <c r="G274" s="14" t="s">
        <v>1332</v>
      </c>
    </row>
    <row r="275" spans="1:7" x14ac:dyDescent="0.25">
      <c r="A275" s="14" t="s">
        <v>2561</v>
      </c>
      <c r="B275" s="14" t="s">
        <v>2562</v>
      </c>
      <c r="C275" s="20">
        <v>43045</v>
      </c>
      <c r="D275" s="15">
        <v>5</v>
      </c>
      <c r="E275" s="14" t="s">
        <v>1321</v>
      </c>
      <c r="F275" s="15">
        <v>1</v>
      </c>
      <c r="G275" s="14" t="s">
        <v>1332</v>
      </c>
    </row>
    <row r="276" spans="1:7" x14ac:dyDescent="0.25">
      <c r="A276" s="14" t="s">
        <v>1840</v>
      </c>
      <c r="B276" s="14" t="s">
        <v>1841</v>
      </c>
      <c r="C276" s="20">
        <v>43053</v>
      </c>
      <c r="D276" s="15">
        <v>5</v>
      </c>
      <c r="E276" s="14" t="s">
        <v>1321</v>
      </c>
      <c r="F276" s="15">
        <v>4</v>
      </c>
      <c r="G276" s="14" t="s">
        <v>1377</v>
      </c>
    </row>
    <row r="277" spans="1:7" x14ac:dyDescent="0.25">
      <c r="A277" s="14" t="s">
        <v>1854</v>
      </c>
      <c r="B277" s="14" t="s">
        <v>1855</v>
      </c>
      <c r="C277" s="20">
        <v>43056</v>
      </c>
      <c r="D277" s="15">
        <v>5</v>
      </c>
      <c r="E277" s="14" t="s">
        <v>1321</v>
      </c>
      <c r="F277" s="15">
        <v>3</v>
      </c>
      <c r="G277" s="14" t="s">
        <v>1432</v>
      </c>
    </row>
    <row r="278" spans="1:7" x14ac:dyDescent="0.25">
      <c r="A278" s="14" t="s">
        <v>2383</v>
      </c>
      <c r="B278" s="14" t="s">
        <v>2384</v>
      </c>
      <c r="C278" s="20">
        <v>43059</v>
      </c>
      <c r="D278" s="15">
        <v>5</v>
      </c>
      <c r="E278" s="14" t="s">
        <v>1321</v>
      </c>
      <c r="F278" s="15">
        <v>2</v>
      </c>
      <c r="G278" s="14" t="s">
        <v>1318</v>
      </c>
    </row>
    <row r="279" spans="1:7" x14ac:dyDescent="0.25">
      <c r="A279" s="14" t="s">
        <v>1844</v>
      </c>
      <c r="B279" s="14" t="s">
        <v>1845</v>
      </c>
      <c r="C279" s="20">
        <v>43067</v>
      </c>
      <c r="D279" s="15">
        <v>5</v>
      </c>
      <c r="E279" s="14" t="s">
        <v>1321</v>
      </c>
      <c r="F279" s="15">
        <v>4</v>
      </c>
      <c r="G279" s="14" t="s">
        <v>1377</v>
      </c>
    </row>
    <row r="280" spans="1:7" x14ac:dyDescent="0.25">
      <c r="A280" s="14" t="s">
        <v>1870</v>
      </c>
      <c r="B280" s="14" t="s">
        <v>1871</v>
      </c>
      <c r="C280" s="20">
        <v>43069</v>
      </c>
      <c r="D280" s="15">
        <v>5</v>
      </c>
      <c r="E280" s="14" t="s">
        <v>1321</v>
      </c>
      <c r="F280" s="15">
        <v>2</v>
      </c>
      <c r="G280" s="14" t="s">
        <v>1318</v>
      </c>
    </row>
    <row r="281" spans="1:7" x14ac:dyDescent="0.25">
      <c r="A281" s="14" t="s">
        <v>2158</v>
      </c>
      <c r="B281" s="14" t="s">
        <v>2159</v>
      </c>
      <c r="C281" s="20">
        <v>43069</v>
      </c>
      <c r="D281" s="15">
        <v>5</v>
      </c>
      <c r="E281" s="14" t="s">
        <v>1321</v>
      </c>
      <c r="F281" s="15">
        <v>5</v>
      </c>
      <c r="G281" s="14" t="s">
        <v>1335</v>
      </c>
    </row>
    <row r="282" spans="1:7" x14ac:dyDescent="0.25">
      <c r="A282" s="14" t="s">
        <v>2516</v>
      </c>
      <c r="B282" s="14" t="s">
        <v>2517</v>
      </c>
      <c r="C282" s="20">
        <v>43070</v>
      </c>
      <c r="D282" s="15">
        <v>5</v>
      </c>
      <c r="E282" s="14" t="s">
        <v>1321</v>
      </c>
      <c r="F282" s="15">
        <v>1</v>
      </c>
      <c r="G282" s="14" t="s">
        <v>1332</v>
      </c>
    </row>
    <row r="283" spans="1:7" x14ac:dyDescent="0.25">
      <c r="A283" s="14" t="s">
        <v>1874</v>
      </c>
      <c r="B283" s="14" t="s">
        <v>1875</v>
      </c>
      <c r="C283" s="20">
        <v>43077</v>
      </c>
      <c r="D283" s="15">
        <v>5</v>
      </c>
      <c r="E283" s="14" t="s">
        <v>1321</v>
      </c>
      <c r="F283" s="15">
        <v>1</v>
      </c>
      <c r="G283" s="14" t="s">
        <v>1332</v>
      </c>
    </row>
    <row r="284" spans="1:7" x14ac:dyDescent="0.25">
      <c r="A284" s="14" t="s">
        <v>1872</v>
      </c>
      <c r="B284" s="14" t="s">
        <v>1873</v>
      </c>
      <c r="C284" s="20">
        <v>43081</v>
      </c>
      <c r="D284" s="15">
        <v>5</v>
      </c>
      <c r="E284" s="14" t="s">
        <v>1321</v>
      </c>
      <c r="F284" s="15">
        <v>1</v>
      </c>
      <c r="G284" s="14" t="s">
        <v>1332</v>
      </c>
    </row>
    <row r="285" spans="1:7" x14ac:dyDescent="0.25">
      <c r="A285" s="14" t="s">
        <v>1948</v>
      </c>
      <c r="B285" s="14" t="s">
        <v>1949</v>
      </c>
      <c r="C285" s="20">
        <v>43082</v>
      </c>
      <c r="D285" s="15">
        <v>5</v>
      </c>
      <c r="E285" s="14" t="s">
        <v>1321</v>
      </c>
      <c r="F285" s="15">
        <v>2</v>
      </c>
      <c r="G285" s="14" t="s">
        <v>1318</v>
      </c>
    </row>
    <row r="286" spans="1:7" x14ac:dyDescent="0.25">
      <c r="A286" s="14" t="s">
        <v>1866</v>
      </c>
      <c r="B286" s="14" t="s">
        <v>1867</v>
      </c>
      <c r="C286" s="20">
        <v>43083</v>
      </c>
      <c r="D286" s="15">
        <v>5</v>
      </c>
      <c r="E286" s="14" t="s">
        <v>1321</v>
      </c>
      <c r="F286" s="15">
        <v>5</v>
      </c>
      <c r="G286" s="14" t="s">
        <v>1335</v>
      </c>
    </row>
    <row r="287" spans="1:7" x14ac:dyDescent="0.25">
      <c r="A287" s="14" t="s">
        <v>2012</v>
      </c>
      <c r="B287" s="14" t="s">
        <v>2013</v>
      </c>
      <c r="C287" s="20">
        <v>43083</v>
      </c>
      <c r="D287" s="15">
        <v>5</v>
      </c>
      <c r="E287" s="14" t="s">
        <v>1321</v>
      </c>
      <c r="F287" s="15">
        <v>1</v>
      </c>
      <c r="G287" s="14" t="s">
        <v>1332</v>
      </c>
    </row>
    <row r="288" spans="1:7" x14ac:dyDescent="0.25">
      <c r="A288" s="14" t="s">
        <v>1726</v>
      </c>
      <c r="B288" s="14" t="s">
        <v>1727</v>
      </c>
      <c r="C288" s="20">
        <v>43084</v>
      </c>
      <c r="D288" s="15">
        <v>5</v>
      </c>
      <c r="E288" s="14" t="s">
        <v>1321</v>
      </c>
      <c r="F288" s="15">
        <v>5</v>
      </c>
      <c r="G288" s="14" t="s">
        <v>1335</v>
      </c>
    </row>
    <row r="289" spans="1:7" x14ac:dyDescent="0.25">
      <c r="A289" s="14" t="s">
        <v>1834</v>
      </c>
      <c r="B289" s="14" t="s">
        <v>1835</v>
      </c>
      <c r="C289" s="20">
        <v>43084</v>
      </c>
      <c r="D289" s="15">
        <v>5</v>
      </c>
      <c r="E289" s="14" t="s">
        <v>1321</v>
      </c>
      <c r="F289" s="15">
        <v>4</v>
      </c>
      <c r="G289" s="14" t="s">
        <v>1377</v>
      </c>
    </row>
    <row r="290" spans="1:7" x14ac:dyDescent="0.25">
      <c r="A290" s="14" t="s">
        <v>1978</v>
      </c>
      <c r="B290" s="14" t="s">
        <v>1979</v>
      </c>
      <c r="C290" s="20">
        <v>43084</v>
      </c>
      <c r="D290" s="15">
        <v>5</v>
      </c>
      <c r="E290" s="14" t="s">
        <v>1321</v>
      </c>
      <c r="F290" s="15">
        <v>2</v>
      </c>
      <c r="G290" s="14" t="s">
        <v>1318</v>
      </c>
    </row>
    <row r="291" spans="1:7" x14ac:dyDescent="0.25">
      <c r="A291" s="14" t="s">
        <v>2026</v>
      </c>
      <c r="B291" s="14" t="s">
        <v>2027</v>
      </c>
      <c r="C291" s="20">
        <v>43084</v>
      </c>
      <c r="D291" s="15">
        <v>5</v>
      </c>
      <c r="E291" s="14" t="s">
        <v>1321</v>
      </c>
      <c r="F291" s="15">
        <v>2</v>
      </c>
      <c r="G291" s="14" t="s">
        <v>1318</v>
      </c>
    </row>
    <row r="292" spans="1:7" x14ac:dyDescent="0.25">
      <c r="A292" s="14" t="s">
        <v>2034</v>
      </c>
      <c r="B292" s="14" t="s">
        <v>2035</v>
      </c>
      <c r="C292" s="20">
        <v>43084</v>
      </c>
      <c r="D292" s="15">
        <v>5</v>
      </c>
      <c r="E292" s="14" t="s">
        <v>1321</v>
      </c>
      <c r="F292" s="15">
        <v>2</v>
      </c>
      <c r="G292" s="14" t="s">
        <v>1318</v>
      </c>
    </row>
    <row r="293" spans="1:7" x14ac:dyDescent="0.25">
      <c r="A293" s="14" t="s">
        <v>2345</v>
      </c>
      <c r="B293" s="14" t="s">
        <v>2346</v>
      </c>
      <c r="C293" s="20">
        <v>43084</v>
      </c>
      <c r="D293" s="15">
        <v>5</v>
      </c>
      <c r="E293" s="14" t="s">
        <v>1321</v>
      </c>
      <c r="F293" s="15">
        <v>6</v>
      </c>
      <c r="G293" s="14" t="s">
        <v>1340</v>
      </c>
    </row>
    <row r="294" spans="1:7" x14ac:dyDescent="0.25">
      <c r="A294" s="14" t="s">
        <v>2391</v>
      </c>
      <c r="B294" s="14" t="s">
        <v>2392</v>
      </c>
      <c r="C294" s="20">
        <v>43084</v>
      </c>
      <c r="D294" s="15">
        <v>5</v>
      </c>
      <c r="E294" s="14" t="s">
        <v>1321</v>
      </c>
      <c r="F294" s="15">
        <v>5</v>
      </c>
      <c r="G294" s="14" t="s">
        <v>1335</v>
      </c>
    </row>
    <row r="295" spans="1:7" x14ac:dyDescent="0.25">
      <c r="A295" s="14" t="s">
        <v>2413</v>
      </c>
      <c r="B295" s="14" t="s">
        <v>2414</v>
      </c>
      <c r="C295" s="20">
        <v>43084</v>
      </c>
      <c r="D295" s="15">
        <v>5</v>
      </c>
      <c r="E295" s="14" t="s">
        <v>1321</v>
      </c>
      <c r="F295" s="15">
        <v>3</v>
      </c>
      <c r="G295" s="14" t="s">
        <v>1432</v>
      </c>
    </row>
    <row r="296" spans="1:7" x14ac:dyDescent="0.25">
      <c r="A296" s="14" t="s">
        <v>2415</v>
      </c>
      <c r="B296" s="14" t="s">
        <v>2416</v>
      </c>
      <c r="C296" s="20">
        <v>43084</v>
      </c>
      <c r="D296" s="15">
        <v>5</v>
      </c>
      <c r="E296" s="14" t="s">
        <v>1321</v>
      </c>
      <c r="F296" s="15">
        <v>3</v>
      </c>
      <c r="G296" s="14" t="s">
        <v>1432</v>
      </c>
    </row>
    <row r="297" spans="1:7" x14ac:dyDescent="0.25">
      <c r="A297" s="14" t="s">
        <v>2417</v>
      </c>
      <c r="B297" s="14" t="s">
        <v>2418</v>
      </c>
      <c r="C297" s="20">
        <v>43084</v>
      </c>
      <c r="D297" s="15">
        <v>5</v>
      </c>
      <c r="E297" s="14" t="s">
        <v>1321</v>
      </c>
      <c r="F297" s="15">
        <v>3</v>
      </c>
      <c r="G297" s="14" t="s">
        <v>1432</v>
      </c>
    </row>
    <row r="298" spans="1:7" x14ac:dyDescent="0.25">
      <c r="A298" s="14" t="s">
        <v>1852</v>
      </c>
      <c r="B298" s="14" t="s">
        <v>1853</v>
      </c>
      <c r="C298" s="20">
        <v>43089</v>
      </c>
      <c r="D298" s="15">
        <v>5</v>
      </c>
      <c r="E298" s="14" t="s">
        <v>1321</v>
      </c>
      <c r="F298" s="15">
        <v>3</v>
      </c>
      <c r="G298" s="14" t="s">
        <v>1432</v>
      </c>
    </row>
    <row r="299" spans="1:7" x14ac:dyDescent="0.25">
      <c r="A299" s="14" t="s">
        <v>1862</v>
      </c>
      <c r="B299" s="14" t="s">
        <v>1863</v>
      </c>
      <c r="C299" s="20">
        <v>43089</v>
      </c>
      <c r="D299" s="15">
        <v>5</v>
      </c>
      <c r="E299" s="14" t="s">
        <v>1321</v>
      </c>
      <c r="F299" s="15">
        <v>2</v>
      </c>
      <c r="G299" s="14" t="s">
        <v>1318</v>
      </c>
    </row>
    <row r="300" spans="1:7" x14ac:dyDescent="0.25">
      <c r="A300" s="14" t="s">
        <v>1914</v>
      </c>
      <c r="B300" s="14" t="s">
        <v>1915</v>
      </c>
      <c r="C300" s="20">
        <v>43089</v>
      </c>
      <c r="D300" s="15">
        <v>5</v>
      </c>
      <c r="E300" s="14" t="s">
        <v>1321</v>
      </c>
      <c r="F300" s="15">
        <v>2</v>
      </c>
      <c r="G300" s="14" t="s">
        <v>1318</v>
      </c>
    </row>
    <row r="301" spans="1:7" x14ac:dyDescent="0.25">
      <c r="A301" s="14" t="s">
        <v>1702</v>
      </c>
      <c r="B301" s="14" t="s">
        <v>1703</v>
      </c>
      <c r="C301" s="20">
        <v>43091</v>
      </c>
      <c r="D301" s="15">
        <v>5</v>
      </c>
      <c r="E301" s="14" t="s">
        <v>1321</v>
      </c>
      <c r="F301" s="15">
        <v>5</v>
      </c>
      <c r="G301" s="14" t="s">
        <v>1335</v>
      </c>
    </row>
    <row r="302" spans="1:7" x14ac:dyDescent="0.25">
      <c r="A302" s="14" t="s">
        <v>1830</v>
      </c>
      <c r="B302" s="14" t="s">
        <v>1831</v>
      </c>
      <c r="C302" s="20">
        <v>43097</v>
      </c>
      <c r="D302" s="15">
        <v>5</v>
      </c>
      <c r="E302" s="14" t="s">
        <v>1321</v>
      </c>
      <c r="F302" s="15">
        <v>4</v>
      </c>
      <c r="G302" s="14" t="s">
        <v>1377</v>
      </c>
    </row>
    <row r="303" spans="1:7" x14ac:dyDescent="0.25">
      <c r="A303" s="14" t="s">
        <v>1838</v>
      </c>
      <c r="B303" s="14" t="s">
        <v>1839</v>
      </c>
      <c r="C303" s="20">
        <v>43097</v>
      </c>
      <c r="D303" s="15">
        <v>5</v>
      </c>
      <c r="E303" s="14" t="s">
        <v>1321</v>
      </c>
      <c r="F303" s="15">
        <v>4</v>
      </c>
      <c r="G303" s="14" t="s">
        <v>1377</v>
      </c>
    </row>
    <row r="304" spans="1:7" x14ac:dyDescent="0.25">
      <c r="A304" s="14" t="s">
        <v>2220</v>
      </c>
      <c r="B304" s="14" t="s">
        <v>2221</v>
      </c>
      <c r="C304" s="20">
        <v>43098</v>
      </c>
      <c r="D304" s="15">
        <v>5</v>
      </c>
      <c r="E304" s="14" t="s">
        <v>1321</v>
      </c>
      <c r="F304" s="15">
        <v>5</v>
      </c>
      <c r="G304" s="14" t="s">
        <v>1335</v>
      </c>
    </row>
    <row r="305" spans="1:7" x14ac:dyDescent="0.25">
      <c r="A305" s="14" t="s">
        <v>1392</v>
      </c>
      <c r="B305" s="14" t="s">
        <v>1393</v>
      </c>
      <c r="C305" s="20">
        <v>43100</v>
      </c>
      <c r="D305" s="15">
        <v>5</v>
      </c>
      <c r="E305" s="14" t="s">
        <v>1321</v>
      </c>
      <c r="F305" s="15">
        <v>2</v>
      </c>
      <c r="G305" s="14" t="s">
        <v>1318</v>
      </c>
    </row>
    <row r="306" spans="1:7" x14ac:dyDescent="0.25">
      <c r="A306" s="14" t="s">
        <v>1700</v>
      </c>
      <c r="B306" s="14" t="s">
        <v>1701</v>
      </c>
      <c r="C306" s="20">
        <v>43100</v>
      </c>
      <c r="D306" s="15">
        <v>5</v>
      </c>
      <c r="E306" s="14" t="s">
        <v>1321</v>
      </c>
      <c r="F306" s="15">
        <v>5</v>
      </c>
      <c r="G306" s="14" t="s">
        <v>1335</v>
      </c>
    </row>
    <row r="307" spans="1:7" x14ac:dyDescent="0.25">
      <c r="A307" s="14" t="s">
        <v>1810</v>
      </c>
      <c r="B307" s="14" t="s">
        <v>1811</v>
      </c>
      <c r="C307" s="20">
        <v>43100</v>
      </c>
      <c r="D307" s="15">
        <v>5</v>
      </c>
      <c r="E307" s="14" t="s">
        <v>1321</v>
      </c>
      <c r="F307" s="15">
        <v>4</v>
      </c>
      <c r="G307" s="14" t="s">
        <v>1377</v>
      </c>
    </row>
    <row r="308" spans="1:7" x14ac:dyDescent="0.25">
      <c r="A308" s="14" t="s">
        <v>1812</v>
      </c>
      <c r="B308" s="14" t="s">
        <v>1813</v>
      </c>
      <c r="C308" s="20">
        <v>43100</v>
      </c>
      <c r="D308" s="15">
        <v>5</v>
      </c>
      <c r="E308" s="14" t="s">
        <v>1321</v>
      </c>
      <c r="F308" s="15">
        <v>4</v>
      </c>
      <c r="G308" s="14" t="s">
        <v>1377</v>
      </c>
    </row>
    <row r="309" spans="1:7" x14ac:dyDescent="0.25">
      <c r="A309" s="14" t="s">
        <v>1814</v>
      </c>
      <c r="B309" s="14" t="s">
        <v>1815</v>
      </c>
      <c r="C309" s="20">
        <v>43100</v>
      </c>
      <c r="D309" s="15">
        <v>5</v>
      </c>
      <c r="E309" s="14" t="s">
        <v>1321</v>
      </c>
      <c r="F309" s="15">
        <v>4</v>
      </c>
      <c r="G309" s="14" t="s">
        <v>1377</v>
      </c>
    </row>
    <row r="310" spans="1:7" x14ac:dyDescent="0.25">
      <c r="A310" s="14" t="s">
        <v>1816</v>
      </c>
      <c r="B310" s="14" t="s">
        <v>1817</v>
      </c>
      <c r="C310" s="20">
        <v>43100</v>
      </c>
      <c r="D310" s="15">
        <v>5</v>
      </c>
      <c r="E310" s="14" t="s">
        <v>1321</v>
      </c>
      <c r="F310" s="15">
        <v>4</v>
      </c>
      <c r="G310" s="14" t="s">
        <v>1377</v>
      </c>
    </row>
    <row r="311" spans="1:7" x14ac:dyDescent="0.25">
      <c r="A311" s="14" t="s">
        <v>1826</v>
      </c>
      <c r="B311" s="14" t="s">
        <v>1827</v>
      </c>
      <c r="C311" s="20">
        <v>43100</v>
      </c>
      <c r="D311" s="15">
        <v>5</v>
      </c>
      <c r="E311" s="14" t="s">
        <v>1321</v>
      </c>
      <c r="F311" s="15">
        <v>3</v>
      </c>
      <c r="G311" s="14" t="s">
        <v>1432</v>
      </c>
    </row>
    <row r="312" spans="1:7" x14ac:dyDescent="0.25">
      <c r="A312" s="14" t="s">
        <v>1856</v>
      </c>
      <c r="B312" s="14" t="s">
        <v>1857</v>
      </c>
      <c r="C312" s="20">
        <v>43100</v>
      </c>
      <c r="D312" s="15">
        <v>5</v>
      </c>
      <c r="E312" s="14" t="s">
        <v>1321</v>
      </c>
      <c r="F312" s="15">
        <v>3</v>
      </c>
      <c r="G312" s="14" t="s">
        <v>1432</v>
      </c>
    </row>
    <row r="313" spans="1:7" x14ac:dyDescent="0.25">
      <c r="A313" s="14" t="s">
        <v>1934</v>
      </c>
      <c r="B313" s="14" t="s">
        <v>1935</v>
      </c>
      <c r="C313" s="20">
        <v>43100</v>
      </c>
      <c r="D313" s="15">
        <v>5</v>
      </c>
      <c r="E313" s="14" t="s">
        <v>1321</v>
      </c>
      <c r="F313" s="15">
        <v>3</v>
      </c>
      <c r="G313" s="14" t="s">
        <v>1432</v>
      </c>
    </row>
    <row r="314" spans="1:7" x14ac:dyDescent="0.25">
      <c r="A314" s="14" t="s">
        <v>1990</v>
      </c>
      <c r="B314" s="14" t="s">
        <v>1991</v>
      </c>
      <c r="C314" s="20">
        <v>43100</v>
      </c>
      <c r="D314" s="15">
        <v>5</v>
      </c>
      <c r="E314" s="14" t="s">
        <v>1321</v>
      </c>
      <c r="F314" s="15">
        <v>4</v>
      </c>
      <c r="G314" s="14" t="s">
        <v>1377</v>
      </c>
    </row>
    <row r="315" spans="1:7" x14ac:dyDescent="0.25">
      <c r="A315" s="14" t="s">
        <v>2020</v>
      </c>
      <c r="B315" s="14" t="s">
        <v>2021</v>
      </c>
      <c r="C315" s="20">
        <v>43100</v>
      </c>
      <c r="D315" s="15">
        <v>5</v>
      </c>
      <c r="E315" s="14" t="s">
        <v>1321</v>
      </c>
      <c r="F315" s="15">
        <v>3</v>
      </c>
      <c r="G315" s="14" t="s">
        <v>1432</v>
      </c>
    </row>
    <row r="316" spans="1:7" x14ac:dyDescent="0.25">
      <c r="A316" s="14" t="s">
        <v>1392</v>
      </c>
      <c r="B316" s="14" t="s">
        <v>1393</v>
      </c>
      <c r="C316" s="20">
        <v>43100</v>
      </c>
      <c r="D316" s="15">
        <v>5</v>
      </c>
      <c r="E316" s="14" t="s">
        <v>1321</v>
      </c>
      <c r="F316" s="15">
        <v>2</v>
      </c>
      <c r="G316" s="14" t="s">
        <v>1318</v>
      </c>
    </row>
    <row r="317" spans="1:7" x14ac:dyDescent="0.25">
      <c r="A317" s="14" t="s">
        <v>2228</v>
      </c>
      <c r="B317" s="14" t="s">
        <v>2229</v>
      </c>
      <c r="C317" s="20">
        <v>43105</v>
      </c>
      <c r="D317" s="15">
        <v>5</v>
      </c>
      <c r="E317" s="14" t="s">
        <v>1321</v>
      </c>
      <c r="F317" s="15">
        <v>1</v>
      </c>
      <c r="G317" s="14" t="s">
        <v>1332</v>
      </c>
    </row>
    <row r="318" spans="1:7" x14ac:dyDescent="0.25">
      <c r="A318" s="14" t="s">
        <v>1892</v>
      </c>
      <c r="B318" s="14" t="s">
        <v>1893</v>
      </c>
      <c r="C318" s="20">
        <v>43119</v>
      </c>
      <c r="D318" s="15">
        <v>5</v>
      </c>
      <c r="E318" s="14" t="s">
        <v>1321</v>
      </c>
      <c r="F318" s="15">
        <v>3</v>
      </c>
      <c r="G318" s="14" t="s">
        <v>1432</v>
      </c>
    </row>
    <row r="319" spans="1:7" x14ac:dyDescent="0.25">
      <c r="A319" s="14" t="s">
        <v>1836</v>
      </c>
      <c r="B319" s="14" t="s">
        <v>1837</v>
      </c>
      <c r="C319" s="20">
        <v>43132</v>
      </c>
      <c r="D319" s="15">
        <v>5</v>
      </c>
      <c r="E319" s="14" t="s">
        <v>1321</v>
      </c>
      <c r="F319" s="15">
        <v>4</v>
      </c>
      <c r="G319" s="14" t="s">
        <v>1377</v>
      </c>
    </row>
    <row r="320" spans="1:7" x14ac:dyDescent="0.25">
      <c r="A320" s="14" t="s">
        <v>1818</v>
      </c>
      <c r="B320" s="14" t="s">
        <v>1819</v>
      </c>
      <c r="C320" s="20">
        <v>43138</v>
      </c>
      <c r="D320" s="15">
        <v>5</v>
      </c>
      <c r="E320" s="14" t="s">
        <v>1321</v>
      </c>
      <c r="F320" s="15">
        <v>4</v>
      </c>
      <c r="G320" s="14" t="s">
        <v>1377</v>
      </c>
    </row>
    <row r="321" spans="1:7" x14ac:dyDescent="0.25">
      <c r="A321" s="14" t="s">
        <v>2259</v>
      </c>
      <c r="B321" s="14" t="s">
        <v>2260</v>
      </c>
      <c r="C321" s="20">
        <v>43146</v>
      </c>
      <c r="D321" s="15">
        <v>5</v>
      </c>
      <c r="E321" s="14" t="s">
        <v>1321</v>
      </c>
      <c r="F321" s="15">
        <v>5</v>
      </c>
      <c r="G321" s="14" t="s">
        <v>1335</v>
      </c>
    </row>
    <row r="322" spans="1:7" x14ac:dyDescent="0.25">
      <c r="A322" s="14" t="s">
        <v>1790</v>
      </c>
      <c r="B322" s="14" t="s">
        <v>1791</v>
      </c>
      <c r="C322" s="20">
        <v>43151</v>
      </c>
      <c r="D322" s="15">
        <v>5</v>
      </c>
      <c r="E322" s="14" t="s">
        <v>1321</v>
      </c>
      <c r="F322" s="15">
        <v>2</v>
      </c>
      <c r="G322" s="14" t="s">
        <v>1318</v>
      </c>
    </row>
    <row r="323" spans="1:7" x14ac:dyDescent="0.25">
      <c r="A323" s="14" t="s">
        <v>2569</v>
      </c>
      <c r="B323" s="14" t="s">
        <v>2570</v>
      </c>
      <c r="C323" s="20">
        <v>43151</v>
      </c>
      <c r="D323" s="15">
        <v>5</v>
      </c>
      <c r="E323" s="14" t="s">
        <v>1321</v>
      </c>
      <c r="F323" s="15">
        <v>3</v>
      </c>
      <c r="G323" s="14" t="s">
        <v>1432</v>
      </c>
    </row>
    <row r="324" spans="1:7" x14ac:dyDescent="0.25">
      <c r="A324" s="14" t="s">
        <v>1718</v>
      </c>
      <c r="B324" s="14" t="s">
        <v>1719</v>
      </c>
      <c r="C324" s="20">
        <v>43153</v>
      </c>
      <c r="D324" s="15">
        <v>5</v>
      </c>
      <c r="E324" s="14" t="s">
        <v>1321</v>
      </c>
      <c r="F324" s="15">
        <v>2</v>
      </c>
      <c r="G324" s="14" t="s">
        <v>1318</v>
      </c>
    </row>
    <row r="325" spans="1:7" x14ac:dyDescent="0.25">
      <c r="A325" s="14" t="s">
        <v>1730</v>
      </c>
      <c r="B325" s="14" t="s">
        <v>1731</v>
      </c>
      <c r="C325" s="20">
        <v>43153</v>
      </c>
      <c r="D325" s="15">
        <v>5</v>
      </c>
      <c r="E325" s="14" t="s">
        <v>1321</v>
      </c>
      <c r="F325" s="15">
        <v>2</v>
      </c>
      <c r="G325" s="14" t="s">
        <v>1318</v>
      </c>
    </row>
    <row r="326" spans="1:7" x14ac:dyDescent="0.25">
      <c r="A326" s="14" t="s">
        <v>1764</v>
      </c>
      <c r="B326" s="14" t="s">
        <v>1765</v>
      </c>
      <c r="C326" s="20">
        <v>43159</v>
      </c>
      <c r="D326" s="15">
        <v>5</v>
      </c>
      <c r="E326" s="14" t="s">
        <v>1321</v>
      </c>
      <c r="F326" s="15">
        <v>6</v>
      </c>
      <c r="G326" s="14" t="s">
        <v>1340</v>
      </c>
    </row>
    <row r="327" spans="1:7" x14ac:dyDescent="0.25">
      <c r="A327" s="14" t="s">
        <v>1820</v>
      </c>
      <c r="B327" s="14" t="s">
        <v>1821</v>
      </c>
      <c r="C327" s="20">
        <v>43159</v>
      </c>
      <c r="D327" s="15">
        <v>5</v>
      </c>
      <c r="E327" s="14" t="s">
        <v>1321</v>
      </c>
      <c r="F327" s="15">
        <v>3</v>
      </c>
      <c r="G327" s="14" t="s">
        <v>1432</v>
      </c>
    </row>
    <row r="328" spans="1:7" x14ac:dyDescent="0.25">
      <c r="A328" s="14" t="s">
        <v>1822</v>
      </c>
      <c r="B328" s="14" t="s">
        <v>1823</v>
      </c>
      <c r="C328" s="20">
        <v>43159</v>
      </c>
      <c r="D328" s="15">
        <v>5</v>
      </c>
      <c r="E328" s="14" t="s">
        <v>1321</v>
      </c>
      <c r="F328" s="15">
        <v>3</v>
      </c>
      <c r="G328" s="14" t="s">
        <v>1432</v>
      </c>
    </row>
    <row r="329" spans="1:7" x14ac:dyDescent="0.25">
      <c r="A329" s="14" t="s">
        <v>1842</v>
      </c>
      <c r="B329" s="14" t="s">
        <v>1843</v>
      </c>
      <c r="C329" s="20">
        <v>43159</v>
      </c>
      <c r="D329" s="15">
        <v>5</v>
      </c>
      <c r="E329" s="14" t="s">
        <v>1321</v>
      </c>
      <c r="F329" s="15">
        <v>4</v>
      </c>
      <c r="G329" s="14" t="s">
        <v>1377</v>
      </c>
    </row>
    <row r="330" spans="1:7" x14ac:dyDescent="0.25">
      <c r="A330" s="14" t="s">
        <v>1864</v>
      </c>
      <c r="B330" s="14" t="s">
        <v>1865</v>
      </c>
      <c r="C330" s="20">
        <v>43159</v>
      </c>
      <c r="D330" s="15">
        <v>5</v>
      </c>
      <c r="E330" s="14" t="s">
        <v>1321</v>
      </c>
      <c r="F330" s="15">
        <v>3</v>
      </c>
      <c r="G330" s="14" t="s">
        <v>1432</v>
      </c>
    </row>
    <row r="331" spans="1:7" x14ac:dyDescent="0.25">
      <c r="A331" s="14" t="s">
        <v>1888</v>
      </c>
      <c r="B331" s="14" t="s">
        <v>1889</v>
      </c>
      <c r="C331" s="20">
        <v>43159</v>
      </c>
      <c r="D331" s="15">
        <v>5</v>
      </c>
      <c r="E331" s="14" t="s">
        <v>1321</v>
      </c>
      <c r="F331" s="15">
        <v>3</v>
      </c>
      <c r="G331" s="14" t="s">
        <v>1432</v>
      </c>
    </row>
    <row r="332" spans="1:7" x14ac:dyDescent="0.25">
      <c r="A332" s="14" t="s">
        <v>1890</v>
      </c>
      <c r="B332" s="14" t="s">
        <v>1891</v>
      </c>
      <c r="C332" s="20">
        <v>43159</v>
      </c>
      <c r="D332" s="15">
        <v>5</v>
      </c>
      <c r="E332" s="14" t="s">
        <v>1321</v>
      </c>
      <c r="F332" s="15">
        <v>4</v>
      </c>
      <c r="G332" s="14" t="s">
        <v>1377</v>
      </c>
    </row>
    <row r="333" spans="1:7" x14ac:dyDescent="0.25">
      <c r="A333" s="14" t="s">
        <v>2359</v>
      </c>
      <c r="B333" s="14" t="s">
        <v>2360</v>
      </c>
      <c r="C333" s="20">
        <v>43159</v>
      </c>
      <c r="D333" s="15">
        <v>5</v>
      </c>
      <c r="E333" s="14" t="s">
        <v>1321</v>
      </c>
      <c r="F333" s="15">
        <v>6</v>
      </c>
      <c r="G333" s="14" t="s">
        <v>1340</v>
      </c>
    </row>
    <row r="334" spans="1:7" x14ac:dyDescent="0.25">
      <c r="A334" s="14" t="s">
        <v>1656</v>
      </c>
      <c r="B334" s="14" t="s">
        <v>1657</v>
      </c>
      <c r="C334" s="20">
        <v>43168</v>
      </c>
      <c r="D334" s="15">
        <v>5</v>
      </c>
      <c r="E334" s="14" t="s">
        <v>1321</v>
      </c>
      <c r="F334" s="15">
        <v>2</v>
      </c>
      <c r="G334" s="14" t="s">
        <v>1318</v>
      </c>
    </row>
    <row r="335" spans="1:7" x14ac:dyDescent="0.25">
      <c r="A335" s="14" t="s">
        <v>2010</v>
      </c>
      <c r="B335" s="14" t="s">
        <v>2011</v>
      </c>
      <c r="C335" s="20">
        <v>43174</v>
      </c>
      <c r="D335" s="15">
        <v>5</v>
      </c>
      <c r="E335" s="14" t="s">
        <v>1321</v>
      </c>
      <c r="F335" s="15">
        <v>2</v>
      </c>
      <c r="G335" s="14" t="s">
        <v>1318</v>
      </c>
    </row>
    <row r="336" spans="1:7" x14ac:dyDescent="0.25">
      <c r="A336" s="14" t="s">
        <v>1672</v>
      </c>
      <c r="B336" s="14" t="s">
        <v>1673</v>
      </c>
      <c r="C336" s="20">
        <v>43178</v>
      </c>
      <c r="D336" s="15">
        <v>5</v>
      </c>
      <c r="E336" s="14" t="s">
        <v>1321</v>
      </c>
      <c r="F336" s="15">
        <v>2</v>
      </c>
      <c r="G336" s="14" t="s">
        <v>1318</v>
      </c>
    </row>
    <row r="337" spans="1:7" x14ac:dyDescent="0.25">
      <c r="A337" s="14" t="s">
        <v>1904</v>
      </c>
      <c r="B337" s="14" t="s">
        <v>1905</v>
      </c>
      <c r="C337" s="20">
        <v>43182</v>
      </c>
      <c r="D337" s="15">
        <v>5</v>
      </c>
      <c r="E337" s="14" t="s">
        <v>1321</v>
      </c>
      <c r="F337" s="15">
        <v>1</v>
      </c>
      <c r="G337" s="14" t="s">
        <v>1332</v>
      </c>
    </row>
    <row r="338" spans="1:7" x14ac:dyDescent="0.25">
      <c r="A338" s="14" t="s">
        <v>1808</v>
      </c>
      <c r="B338" s="14" t="s">
        <v>1809</v>
      </c>
      <c r="C338" s="20">
        <v>43184</v>
      </c>
      <c r="D338" s="15">
        <v>5</v>
      </c>
      <c r="E338" s="14" t="s">
        <v>1321</v>
      </c>
      <c r="F338" s="15">
        <v>5</v>
      </c>
      <c r="G338" s="14" t="s">
        <v>1335</v>
      </c>
    </row>
    <row r="339" spans="1:7" x14ac:dyDescent="0.25">
      <c r="A339" s="14" t="s">
        <v>2385</v>
      </c>
      <c r="B339" s="14" t="s">
        <v>2386</v>
      </c>
      <c r="C339" s="20">
        <v>43189</v>
      </c>
      <c r="D339" s="15">
        <v>5</v>
      </c>
      <c r="E339" s="14" t="s">
        <v>1321</v>
      </c>
      <c r="F339" s="15">
        <v>1</v>
      </c>
      <c r="G339" s="14" t="s">
        <v>1332</v>
      </c>
    </row>
    <row r="340" spans="1:7" ht="30" x14ac:dyDescent="0.25">
      <c r="A340" s="14" t="s">
        <v>2060</v>
      </c>
      <c r="B340" s="14" t="s">
        <v>2061</v>
      </c>
      <c r="C340" s="20">
        <v>43190</v>
      </c>
      <c r="D340" s="15">
        <v>5</v>
      </c>
      <c r="E340" s="14" t="s">
        <v>1321</v>
      </c>
      <c r="F340" s="15">
        <v>3</v>
      </c>
      <c r="G340" s="14" t="s">
        <v>1432</v>
      </c>
    </row>
    <row r="341" spans="1:7" ht="30" x14ac:dyDescent="0.25">
      <c r="A341" s="14" t="s">
        <v>2108</v>
      </c>
      <c r="B341" s="14" t="s">
        <v>2109</v>
      </c>
      <c r="C341" s="20">
        <v>43190</v>
      </c>
      <c r="D341" s="15">
        <v>5</v>
      </c>
      <c r="E341" s="14" t="s">
        <v>1321</v>
      </c>
      <c r="F341" s="15">
        <v>3</v>
      </c>
      <c r="G341" s="14" t="s">
        <v>1432</v>
      </c>
    </row>
    <row r="342" spans="1:7" x14ac:dyDescent="0.25">
      <c r="A342" s="14" t="s">
        <v>2230</v>
      </c>
      <c r="B342" s="14" t="s">
        <v>2231</v>
      </c>
      <c r="C342" s="20">
        <v>43190</v>
      </c>
      <c r="D342" s="15">
        <v>5</v>
      </c>
      <c r="E342" s="14" t="s">
        <v>1321</v>
      </c>
      <c r="F342" s="15">
        <v>6</v>
      </c>
      <c r="G342" s="14" t="s">
        <v>1340</v>
      </c>
    </row>
    <row r="343" spans="1:7" x14ac:dyDescent="0.25">
      <c r="A343" s="14" t="s">
        <v>1906</v>
      </c>
      <c r="B343" s="14" t="s">
        <v>1907</v>
      </c>
      <c r="C343" s="20">
        <v>43193</v>
      </c>
      <c r="D343" s="15">
        <v>5</v>
      </c>
      <c r="E343" s="14" t="s">
        <v>1321</v>
      </c>
      <c r="F343" s="15">
        <v>1</v>
      </c>
      <c r="G343" s="14" t="s">
        <v>1332</v>
      </c>
    </row>
    <row r="344" spans="1:7" x14ac:dyDescent="0.25">
      <c r="A344" s="14" t="s">
        <v>1992</v>
      </c>
      <c r="B344" s="14" t="s">
        <v>1993</v>
      </c>
      <c r="C344" s="20">
        <v>43216</v>
      </c>
      <c r="D344" s="15">
        <v>5</v>
      </c>
      <c r="E344" s="14" t="s">
        <v>1321</v>
      </c>
      <c r="F344" s="15">
        <v>4</v>
      </c>
      <c r="G344" s="14" t="s">
        <v>1377</v>
      </c>
    </row>
    <row r="345" spans="1:7" x14ac:dyDescent="0.25">
      <c r="A345" s="14" t="s">
        <v>2179</v>
      </c>
      <c r="B345" s="14" t="s">
        <v>2180</v>
      </c>
      <c r="C345" s="20">
        <v>43220</v>
      </c>
      <c r="D345" s="15">
        <v>5</v>
      </c>
      <c r="E345" s="14" t="s">
        <v>1321</v>
      </c>
      <c r="F345" s="15">
        <v>1</v>
      </c>
      <c r="G345" s="14" t="s">
        <v>1332</v>
      </c>
    </row>
    <row r="346" spans="1:7" x14ac:dyDescent="0.25">
      <c r="A346" s="14" t="s">
        <v>1658</v>
      </c>
      <c r="B346" s="14" t="s">
        <v>1659</v>
      </c>
      <c r="C346" s="20">
        <v>43221</v>
      </c>
      <c r="D346" s="15">
        <v>5</v>
      </c>
      <c r="E346" s="14" t="s">
        <v>1321</v>
      </c>
      <c r="F346" s="15">
        <v>6</v>
      </c>
      <c r="G346" s="14" t="s">
        <v>1340</v>
      </c>
    </row>
    <row r="347" spans="1:7" x14ac:dyDescent="0.25">
      <c r="A347" s="14" t="s">
        <v>1634</v>
      </c>
      <c r="B347" s="14" t="s">
        <v>1635</v>
      </c>
      <c r="C347" s="20">
        <v>43224</v>
      </c>
      <c r="D347" s="15">
        <v>5</v>
      </c>
      <c r="E347" s="14" t="s">
        <v>1321</v>
      </c>
      <c r="F347" s="15">
        <v>2</v>
      </c>
      <c r="G347" s="14" t="s">
        <v>1318</v>
      </c>
    </row>
    <row r="348" spans="1:7" x14ac:dyDescent="0.25">
      <c r="A348" s="14" t="s">
        <v>1760</v>
      </c>
      <c r="B348" s="14" t="s">
        <v>1761</v>
      </c>
      <c r="C348" s="20">
        <v>43224</v>
      </c>
      <c r="D348" s="15">
        <v>4</v>
      </c>
      <c r="E348" s="14" t="s">
        <v>1401</v>
      </c>
      <c r="F348" s="15">
        <v>2</v>
      </c>
      <c r="G348" s="14" t="s">
        <v>1318</v>
      </c>
    </row>
    <row r="349" spans="1:7" x14ac:dyDescent="0.25">
      <c r="A349" s="14" t="s">
        <v>1636</v>
      </c>
      <c r="B349" s="14" t="s">
        <v>1637</v>
      </c>
      <c r="C349" s="20">
        <v>43225</v>
      </c>
      <c r="D349" s="15">
        <v>5</v>
      </c>
      <c r="E349" s="14" t="s">
        <v>1321</v>
      </c>
      <c r="F349" s="15">
        <v>2</v>
      </c>
      <c r="G349" s="14" t="s">
        <v>1318</v>
      </c>
    </row>
    <row r="350" spans="1:7" x14ac:dyDescent="0.25">
      <c r="A350" s="14" t="s">
        <v>1640</v>
      </c>
      <c r="B350" s="14" t="s">
        <v>1641</v>
      </c>
      <c r="C350" s="20">
        <v>43225</v>
      </c>
      <c r="D350" s="15">
        <v>5</v>
      </c>
      <c r="E350" s="14" t="s">
        <v>1321</v>
      </c>
      <c r="F350" s="15">
        <v>2</v>
      </c>
      <c r="G350" s="14" t="s">
        <v>1318</v>
      </c>
    </row>
    <row r="351" spans="1:7" x14ac:dyDescent="0.25">
      <c r="A351" s="14" t="s">
        <v>1582</v>
      </c>
      <c r="B351" s="14" t="s">
        <v>1583</v>
      </c>
      <c r="C351" s="20">
        <v>43226</v>
      </c>
      <c r="D351" s="15">
        <v>5</v>
      </c>
      <c r="E351" s="14" t="s">
        <v>1321</v>
      </c>
      <c r="F351" s="15">
        <v>2</v>
      </c>
      <c r="G351" s="14" t="s">
        <v>1318</v>
      </c>
    </row>
    <row r="352" spans="1:7" x14ac:dyDescent="0.25">
      <c r="A352" s="14" t="s">
        <v>1712</v>
      </c>
      <c r="B352" s="14" t="s">
        <v>1713</v>
      </c>
      <c r="C352" s="20">
        <v>43226</v>
      </c>
      <c r="D352" s="15">
        <v>5</v>
      </c>
      <c r="E352" s="14" t="s">
        <v>1321</v>
      </c>
      <c r="F352" s="15">
        <v>2</v>
      </c>
      <c r="G352" s="14" t="s">
        <v>1318</v>
      </c>
    </row>
    <row r="353" spans="1:7" x14ac:dyDescent="0.25">
      <c r="A353" s="14" t="s">
        <v>1714</v>
      </c>
      <c r="B353" s="14" t="s">
        <v>1715</v>
      </c>
      <c r="C353" s="20">
        <v>43226</v>
      </c>
      <c r="D353" s="15">
        <v>5</v>
      </c>
      <c r="E353" s="14" t="s">
        <v>1321</v>
      </c>
      <c r="F353" s="15">
        <v>2</v>
      </c>
      <c r="G353" s="14" t="s">
        <v>1318</v>
      </c>
    </row>
    <row r="354" spans="1:7" x14ac:dyDescent="0.25">
      <c r="A354" s="14" t="s">
        <v>1720</v>
      </c>
      <c r="B354" s="14" t="s">
        <v>1721</v>
      </c>
      <c r="C354" s="20">
        <v>43226</v>
      </c>
      <c r="D354" s="15">
        <v>5</v>
      </c>
      <c r="E354" s="14" t="s">
        <v>1321</v>
      </c>
      <c r="F354" s="15">
        <v>2</v>
      </c>
      <c r="G354" s="14" t="s">
        <v>1318</v>
      </c>
    </row>
    <row r="355" spans="1:7" x14ac:dyDescent="0.25">
      <c r="A355" s="14" t="s">
        <v>1736</v>
      </c>
      <c r="B355" s="14" t="s">
        <v>1737</v>
      </c>
      <c r="C355" s="20">
        <v>43226</v>
      </c>
      <c r="D355" s="15">
        <v>5</v>
      </c>
      <c r="E355" s="14" t="s">
        <v>1321</v>
      </c>
      <c r="F355" s="15">
        <v>2</v>
      </c>
      <c r="G355" s="14" t="s">
        <v>1318</v>
      </c>
    </row>
    <row r="356" spans="1:7" x14ac:dyDescent="0.25">
      <c r="A356" s="14" t="s">
        <v>1750</v>
      </c>
      <c r="B356" s="14" t="s">
        <v>1751</v>
      </c>
      <c r="C356" s="20">
        <v>43226</v>
      </c>
      <c r="D356" s="15">
        <v>5</v>
      </c>
      <c r="E356" s="14" t="s">
        <v>1321</v>
      </c>
      <c r="F356" s="15">
        <v>2</v>
      </c>
      <c r="G356" s="14" t="s">
        <v>1318</v>
      </c>
    </row>
    <row r="357" spans="1:7" x14ac:dyDescent="0.25">
      <c r="A357" s="14" t="s">
        <v>1754</v>
      </c>
      <c r="B357" s="14" t="s">
        <v>1755</v>
      </c>
      <c r="C357" s="20">
        <v>43226</v>
      </c>
      <c r="D357" s="15">
        <v>5</v>
      </c>
      <c r="E357" s="14" t="s">
        <v>1321</v>
      </c>
      <c r="F357" s="15">
        <v>2</v>
      </c>
      <c r="G357" s="14" t="s">
        <v>1318</v>
      </c>
    </row>
    <row r="358" spans="1:7" x14ac:dyDescent="0.25">
      <c r="A358" s="14" t="s">
        <v>1756</v>
      </c>
      <c r="B358" s="14" t="s">
        <v>1757</v>
      </c>
      <c r="C358" s="20">
        <v>43226</v>
      </c>
      <c r="D358" s="15">
        <v>5</v>
      </c>
      <c r="E358" s="14" t="s">
        <v>1321</v>
      </c>
      <c r="F358" s="15">
        <v>2</v>
      </c>
      <c r="G358" s="14" t="s">
        <v>1318</v>
      </c>
    </row>
    <row r="359" spans="1:7" x14ac:dyDescent="0.25">
      <c r="A359" s="14" t="s">
        <v>1770</v>
      </c>
      <c r="B359" s="14" t="s">
        <v>1771</v>
      </c>
      <c r="C359" s="20">
        <v>43226</v>
      </c>
      <c r="D359" s="15">
        <v>5</v>
      </c>
      <c r="E359" s="14" t="s">
        <v>1321</v>
      </c>
      <c r="F359" s="15">
        <v>2</v>
      </c>
      <c r="G359" s="14" t="s">
        <v>1318</v>
      </c>
    </row>
    <row r="360" spans="1:7" x14ac:dyDescent="0.25">
      <c r="A360" s="14" t="s">
        <v>1784</v>
      </c>
      <c r="B360" s="14" t="s">
        <v>1785</v>
      </c>
      <c r="C360" s="20">
        <v>43226</v>
      </c>
      <c r="D360" s="15">
        <v>5</v>
      </c>
      <c r="E360" s="14" t="s">
        <v>1321</v>
      </c>
      <c r="F360" s="15">
        <v>2</v>
      </c>
      <c r="G360" s="14" t="s">
        <v>1318</v>
      </c>
    </row>
    <row r="361" spans="1:7" x14ac:dyDescent="0.25">
      <c r="A361" s="14" t="s">
        <v>1794</v>
      </c>
      <c r="B361" s="14" t="s">
        <v>1795</v>
      </c>
      <c r="C361" s="20">
        <v>43226</v>
      </c>
      <c r="D361" s="15">
        <v>5</v>
      </c>
      <c r="E361" s="14" t="s">
        <v>1321</v>
      </c>
      <c r="F361" s="15">
        <v>2</v>
      </c>
      <c r="G361" s="14" t="s">
        <v>1318</v>
      </c>
    </row>
    <row r="362" spans="1:7" x14ac:dyDescent="0.25">
      <c r="A362" s="14" t="s">
        <v>1798</v>
      </c>
      <c r="B362" s="14" t="s">
        <v>1799</v>
      </c>
      <c r="C362" s="20">
        <v>43226</v>
      </c>
      <c r="D362" s="15">
        <v>5</v>
      </c>
      <c r="E362" s="14" t="s">
        <v>1321</v>
      </c>
      <c r="F362" s="15">
        <v>2</v>
      </c>
      <c r="G362" s="14" t="s">
        <v>1318</v>
      </c>
    </row>
    <row r="363" spans="1:7" x14ac:dyDescent="0.25">
      <c r="A363" s="14" t="s">
        <v>1800</v>
      </c>
      <c r="B363" s="14" t="s">
        <v>1801</v>
      </c>
      <c r="C363" s="20">
        <v>43226</v>
      </c>
      <c r="D363" s="15">
        <v>5</v>
      </c>
      <c r="E363" s="14" t="s">
        <v>1321</v>
      </c>
      <c r="F363" s="15">
        <v>2</v>
      </c>
      <c r="G363" s="14" t="s">
        <v>1318</v>
      </c>
    </row>
    <row r="364" spans="1:7" x14ac:dyDescent="0.25">
      <c r="A364" s="14" t="s">
        <v>1804</v>
      </c>
      <c r="B364" s="14" t="s">
        <v>1805</v>
      </c>
      <c r="C364" s="20">
        <v>43226</v>
      </c>
      <c r="D364" s="15">
        <v>5</v>
      </c>
      <c r="E364" s="14" t="s">
        <v>1321</v>
      </c>
      <c r="F364" s="15">
        <v>2</v>
      </c>
      <c r="G364" s="14" t="s">
        <v>1318</v>
      </c>
    </row>
    <row r="365" spans="1:7" x14ac:dyDescent="0.25">
      <c r="A365" s="14" t="s">
        <v>1878</v>
      </c>
      <c r="B365" s="14" t="s">
        <v>1879</v>
      </c>
      <c r="C365" s="20">
        <v>43226</v>
      </c>
      <c r="D365" s="15">
        <v>5</v>
      </c>
      <c r="E365" s="14" t="s">
        <v>1321</v>
      </c>
      <c r="F365" s="15">
        <v>2</v>
      </c>
      <c r="G365" s="14" t="s">
        <v>1318</v>
      </c>
    </row>
    <row r="366" spans="1:7" x14ac:dyDescent="0.25">
      <c r="A366" s="14" t="s">
        <v>1982</v>
      </c>
      <c r="B366" s="14" t="s">
        <v>1983</v>
      </c>
      <c r="C366" s="20">
        <v>43226</v>
      </c>
      <c r="D366" s="15">
        <v>5</v>
      </c>
      <c r="E366" s="14" t="s">
        <v>1321</v>
      </c>
      <c r="F366" s="15">
        <v>1</v>
      </c>
      <c r="G366" s="14" t="s">
        <v>1332</v>
      </c>
    </row>
    <row r="367" spans="1:7" x14ac:dyDescent="0.25">
      <c r="A367" s="14" t="s">
        <v>2116</v>
      </c>
      <c r="B367" s="14" t="s">
        <v>2117</v>
      </c>
      <c r="C367" s="20">
        <v>43226</v>
      </c>
      <c r="D367" s="15">
        <v>5</v>
      </c>
      <c r="E367" s="14" t="s">
        <v>1321</v>
      </c>
      <c r="F367" s="15">
        <v>1</v>
      </c>
      <c r="G367" s="14" t="s">
        <v>1332</v>
      </c>
    </row>
    <row r="368" spans="1:7" x14ac:dyDescent="0.25">
      <c r="A368" s="14" t="s">
        <v>2126</v>
      </c>
      <c r="B368" s="14" t="s">
        <v>2127</v>
      </c>
      <c r="C368" s="20">
        <v>43226</v>
      </c>
      <c r="D368" s="15">
        <v>5</v>
      </c>
      <c r="E368" s="14" t="s">
        <v>1321</v>
      </c>
      <c r="F368" s="15">
        <v>2</v>
      </c>
      <c r="G368" s="14" t="s">
        <v>1318</v>
      </c>
    </row>
    <row r="369" spans="1:7" x14ac:dyDescent="0.25">
      <c r="A369" s="14" t="s">
        <v>2403</v>
      </c>
      <c r="B369" s="14" t="s">
        <v>2404</v>
      </c>
      <c r="C369" s="20">
        <v>43226</v>
      </c>
      <c r="D369" s="15">
        <v>5</v>
      </c>
      <c r="E369" s="14" t="s">
        <v>1321</v>
      </c>
      <c r="F369" s="15">
        <v>1</v>
      </c>
      <c r="G369" s="14" t="s">
        <v>1332</v>
      </c>
    </row>
    <row r="370" spans="1:7" x14ac:dyDescent="0.25">
      <c r="A370" s="14" t="s">
        <v>2461</v>
      </c>
      <c r="B370" s="14" t="s">
        <v>2462</v>
      </c>
      <c r="C370" s="20">
        <v>43240</v>
      </c>
      <c r="D370" s="15">
        <v>5</v>
      </c>
      <c r="E370" s="14" t="s">
        <v>1321</v>
      </c>
      <c r="F370" s="15">
        <v>1</v>
      </c>
      <c r="G370" s="14" t="s">
        <v>1332</v>
      </c>
    </row>
    <row r="371" spans="1:7" x14ac:dyDescent="0.25">
      <c r="A371" s="14" t="s">
        <v>2528</v>
      </c>
      <c r="B371" s="14" t="s">
        <v>2529</v>
      </c>
      <c r="C371" s="20">
        <v>43242</v>
      </c>
      <c r="D371" s="15">
        <v>5</v>
      </c>
      <c r="E371" s="14" t="s">
        <v>1321</v>
      </c>
      <c r="F371" s="15">
        <v>5</v>
      </c>
      <c r="G371" s="14" t="s">
        <v>1335</v>
      </c>
    </row>
    <row r="372" spans="1:7" x14ac:dyDescent="0.25">
      <c r="A372" s="14" t="s">
        <v>1824</v>
      </c>
      <c r="B372" s="14" t="s">
        <v>1825</v>
      </c>
      <c r="C372" s="20">
        <v>43251</v>
      </c>
      <c r="D372" s="15">
        <v>5</v>
      </c>
      <c r="E372" s="14" t="s">
        <v>1321</v>
      </c>
      <c r="F372" s="15">
        <v>3</v>
      </c>
      <c r="G372" s="14" t="s">
        <v>1432</v>
      </c>
    </row>
    <row r="373" spans="1:7" x14ac:dyDescent="0.25">
      <c r="A373" s="14" t="s">
        <v>1886</v>
      </c>
      <c r="B373" s="14" t="s">
        <v>1887</v>
      </c>
      <c r="C373" s="20">
        <v>43251</v>
      </c>
      <c r="D373" s="15">
        <v>5</v>
      </c>
      <c r="E373" s="14" t="s">
        <v>1321</v>
      </c>
      <c r="F373" s="15">
        <v>3</v>
      </c>
      <c r="G373" s="14" t="s">
        <v>1432</v>
      </c>
    </row>
    <row r="374" spans="1:7" x14ac:dyDescent="0.25">
      <c r="A374" s="14" t="s">
        <v>1652</v>
      </c>
      <c r="B374" s="14" t="s">
        <v>1653</v>
      </c>
      <c r="C374" s="20">
        <v>43253</v>
      </c>
      <c r="D374" s="15">
        <v>5</v>
      </c>
      <c r="E374" s="14" t="s">
        <v>1321</v>
      </c>
      <c r="F374" s="15">
        <v>5</v>
      </c>
      <c r="G374" s="14" t="s">
        <v>1335</v>
      </c>
    </row>
    <row r="375" spans="1:7" x14ac:dyDescent="0.25">
      <c r="A375" s="14" t="s">
        <v>2425</v>
      </c>
      <c r="B375" s="14" t="s">
        <v>2426</v>
      </c>
      <c r="C375" s="20">
        <v>43266</v>
      </c>
      <c r="D375" s="15">
        <v>5</v>
      </c>
      <c r="E375" s="14" t="s">
        <v>1321</v>
      </c>
      <c r="F375" s="15">
        <v>4</v>
      </c>
      <c r="G375" s="14" t="s">
        <v>1377</v>
      </c>
    </row>
    <row r="376" spans="1:7" x14ac:dyDescent="0.25">
      <c r="A376" s="14" t="s">
        <v>1698</v>
      </c>
      <c r="B376" s="14" t="s">
        <v>1699</v>
      </c>
      <c r="C376" s="20">
        <v>43279</v>
      </c>
      <c r="D376" s="15">
        <v>5</v>
      </c>
      <c r="E376" s="14" t="s">
        <v>1321</v>
      </c>
      <c r="F376" s="15">
        <v>5</v>
      </c>
      <c r="G376" s="14" t="s">
        <v>1335</v>
      </c>
    </row>
    <row r="377" spans="1:7" x14ac:dyDescent="0.25">
      <c r="A377" s="14" t="s">
        <v>1664</v>
      </c>
      <c r="B377" s="14" t="s">
        <v>1665</v>
      </c>
      <c r="C377" s="20">
        <v>43281</v>
      </c>
      <c r="D377" s="15">
        <v>5</v>
      </c>
      <c r="E377" s="14" t="s">
        <v>1321</v>
      </c>
      <c r="F377" s="15">
        <v>6</v>
      </c>
      <c r="G377" s="14" t="s">
        <v>1340</v>
      </c>
    </row>
    <row r="378" spans="1:7" x14ac:dyDescent="0.25">
      <c r="A378" s="14" t="s">
        <v>2357</v>
      </c>
      <c r="B378" s="14" t="s">
        <v>2358</v>
      </c>
      <c r="C378" s="20">
        <v>43281</v>
      </c>
      <c r="D378" s="15">
        <v>5</v>
      </c>
      <c r="E378" s="14" t="s">
        <v>1321</v>
      </c>
      <c r="F378" s="15">
        <v>6</v>
      </c>
      <c r="G378" s="14" t="s">
        <v>1340</v>
      </c>
    </row>
    <row r="379" spans="1:7" x14ac:dyDescent="0.25">
      <c r="A379" s="14" t="s">
        <v>2540</v>
      </c>
      <c r="B379" s="14" t="s">
        <v>2541</v>
      </c>
      <c r="C379" s="20">
        <v>43281</v>
      </c>
      <c r="D379" s="15">
        <v>5</v>
      </c>
      <c r="E379" s="14" t="s">
        <v>1321</v>
      </c>
      <c r="F379" s="15">
        <v>1</v>
      </c>
      <c r="G379" s="14" t="s">
        <v>1332</v>
      </c>
    </row>
    <row r="380" spans="1:7" x14ac:dyDescent="0.25">
      <c r="A380" s="14" t="s">
        <v>2349</v>
      </c>
      <c r="B380" s="14" t="s">
        <v>2350</v>
      </c>
      <c r="C380" s="20">
        <v>43287</v>
      </c>
      <c r="D380" s="15">
        <v>5</v>
      </c>
      <c r="E380" s="14" t="s">
        <v>1321</v>
      </c>
      <c r="F380" s="15">
        <v>2</v>
      </c>
      <c r="G380" s="14" t="s">
        <v>1318</v>
      </c>
    </row>
    <row r="381" spans="1:7" x14ac:dyDescent="0.25">
      <c r="A381" s="14" t="s">
        <v>1666</v>
      </c>
      <c r="B381" s="14" t="s">
        <v>1667</v>
      </c>
      <c r="C381" s="20">
        <v>43296</v>
      </c>
      <c r="D381" s="15">
        <v>5</v>
      </c>
      <c r="E381" s="14" t="s">
        <v>1321</v>
      </c>
      <c r="F381" s="15">
        <v>6</v>
      </c>
      <c r="G381" s="14" t="s">
        <v>1340</v>
      </c>
    </row>
    <row r="382" spans="1:7" x14ac:dyDescent="0.25">
      <c r="A382" s="14" t="s">
        <v>1638</v>
      </c>
      <c r="B382" s="14" t="s">
        <v>1639</v>
      </c>
      <c r="C382" s="20">
        <v>43312</v>
      </c>
      <c r="D382" s="15">
        <v>5</v>
      </c>
      <c r="E382" s="14" t="s">
        <v>1321</v>
      </c>
      <c r="F382" s="15">
        <v>3</v>
      </c>
      <c r="G382" s="14" t="s">
        <v>1432</v>
      </c>
    </row>
    <row r="383" spans="1:7" x14ac:dyDescent="0.25">
      <c r="A383" s="14" t="s">
        <v>1732</v>
      </c>
      <c r="B383" s="14" t="s">
        <v>1733</v>
      </c>
      <c r="C383" s="20">
        <v>43312</v>
      </c>
      <c r="D383" s="15">
        <v>5</v>
      </c>
      <c r="E383" s="14" t="s">
        <v>1321</v>
      </c>
      <c r="F383" s="15">
        <v>5</v>
      </c>
      <c r="G383" s="14" t="s">
        <v>1335</v>
      </c>
    </row>
    <row r="384" spans="1:7" x14ac:dyDescent="0.25">
      <c r="A384" s="14" t="s">
        <v>1850</v>
      </c>
      <c r="B384" s="14" t="s">
        <v>1851</v>
      </c>
      <c r="C384" s="20">
        <v>43312</v>
      </c>
      <c r="D384" s="15">
        <v>5</v>
      </c>
      <c r="E384" s="14" t="s">
        <v>1321</v>
      </c>
      <c r="F384" s="15">
        <v>3</v>
      </c>
      <c r="G384" s="14" t="s">
        <v>1432</v>
      </c>
    </row>
    <row r="385" spans="1:7" x14ac:dyDescent="0.25">
      <c r="A385" s="14" t="s">
        <v>1650</v>
      </c>
      <c r="B385" s="14" t="s">
        <v>1651</v>
      </c>
      <c r="C385" s="20">
        <v>43332</v>
      </c>
      <c r="D385" s="15">
        <v>5</v>
      </c>
      <c r="E385" s="14" t="s">
        <v>1321</v>
      </c>
      <c r="F385" s="15">
        <v>2</v>
      </c>
      <c r="G385" s="14" t="s">
        <v>1318</v>
      </c>
    </row>
    <row r="386" spans="1:7" x14ac:dyDescent="0.25">
      <c r="A386" s="14" t="s">
        <v>1704</v>
      </c>
      <c r="B386" s="14" t="s">
        <v>1705</v>
      </c>
      <c r="C386" s="20">
        <v>43337</v>
      </c>
      <c r="D386" s="15">
        <v>5</v>
      </c>
      <c r="E386" s="14" t="s">
        <v>1321</v>
      </c>
      <c r="F386" s="15">
        <v>5</v>
      </c>
      <c r="G386" s="14" t="s">
        <v>1335</v>
      </c>
    </row>
    <row r="387" spans="1:7" x14ac:dyDescent="0.25">
      <c r="A387" s="14" t="s">
        <v>1706</v>
      </c>
      <c r="B387" s="14" t="s">
        <v>1707</v>
      </c>
      <c r="C387" s="20">
        <v>43343</v>
      </c>
      <c r="D387" s="15">
        <v>5</v>
      </c>
      <c r="E387" s="14" t="s">
        <v>1321</v>
      </c>
      <c r="F387" s="15">
        <v>5</v>
      </c>
      <c r="G387" s="14" t="s">
        <v>1335</v>
      </c>
    </row>
    <row r="388" spans="1:7" x14ac:dyDescent="0.25">
      <c r="A388" s="14" t="s">
        <v>1710</v>
      </c>
      <c r="B388" s="14" t="s">
        <v>1711</v>
      </c>
      <c r="C388" s="20">
        <v>43343</v>
      </c>
      <c r="D388" s="15">
        <v>5</v>
      </c>
      <c r="E388" s="14" t="s">
        <v>1321</v>
      </c>
      <c r="F388" s="15">
        <v>3</v>
      </c>
      <c r="G388" s="14" t="s">
        <v>1432</v>
      </c>
    </row>
    <row r="389" spans="1:7" x14ac:dyDescent="0.25">
      <c r="A389" s="14" t="s">
        <v>1708</v>
      </c>
      <c r="B389" s="14" t="s">
        <v>1709</v>
      </c>
      <c r="C389" s="20">
        <v>43358</v>
      </c>
      <c r="D389" s="15">
        <v>5</v>
      </c>
      <c r="E389" s="14" t="s">
        <v>1321</v>
      </c>
      <c r="F389" s="15">
        <v>3</v>
      </c>
      <c r="G389" s="14" t="s">
        <v>1432</v>
      </c>
    </row>
    <row r="390" spans="1:7" x14ac:dyDescent="0.25">
      <c r="A390" s="14" t="s">
        <v>1642</v>
      </c>
      <c r="B390" s="14" t="s">
        <v>1643</v>
      </c>
      <c r="C390" s="20">
        <v>43369</v>
      </c>
      <c r="D390" s="15">
        <v>5</v>
      </c>
      <c r="E390" s="14" t="s">
        <v>1321</v>
      </c>
      <c r="F390" s="15">
        <v>5</v>
      </c>
      <c r="G390" s="14" t="s">
        <v>1335</v>
      </c>
    </row>
    <row r="391" spans="1:7" x14ac:dyDescent="0.25">
      <c r="A391" s="14" t="s">
        <v>1660</v>
      </c>
      <c r="B391" s="14" t="s">
        <v>1661</v>
      </c>
      <c r="C391" s="20">
        <v>43373</v>
      </c>
      <c r="D391" s="15">
        <v>5</v>
      </c>
      <c r="E391" s="14" t="s">
        <v>1321</v>
      </c>
      <c r="F391" s="15">
        <v>6</v>
      </c>
      <c r="G391" s="14" t="s">
        <v>1340</v>
      </c>
    </row>
    <row r="392" spans="1:7" x14ac:dyDescent="0.25">
      <c r="A392" s="14" t="s">
        <v>1668</v>
      </c>
      <c r="B392" s="14" t="s">
        <v>1669</v>
      </c>
      <c r="C392" s="20">
        <v>43373</v>
      </c>
      <c r="D392" s="15">
        <v>5</v>
      </c>
      <c r="E392" s="14" t="s">
        <v>1321</v>
      </c>
      <c r="F392" s="15">
        <v>6</v>
      </c>
      <c r="G392" s="14" t="s">
        <v>1340</v>
      </c>
    </row>
    <row r="393" spans="1:7" x14ac:dyDescent="0.25">
      <c r="A393" s="14" t="s">
        <v>2206</v>
      </c>
      <c r="B393" s="14" t="s">
        <v>2207</v>
      </c>
      <c r="C393" s="20">
        <v>43373</v>
      </c>
      <c r="D393" s="15">
        <v>5</v>
      </c>
      <c r="E393" s="14" t="s">
        <v>1321</v>
      </c>
      <c r="F393" s="15">
        <v>2</v>
      </c>
      <c r="G393" s="14" t="s">
        <v>1318</v>
      </c>
    </row>
    <row r="394" spans="1:7" x14ac:dyDescent="0.25">
      <c r="A394" s="14" t="s">
        <v>2208</v>
      </c>
      <c r="B394" s="14" t="s">
        <v>2209</v>
      </c>
      <c r="C394" s="20">
        <v>43373</v>
      </c>
      <c r="D394" s="15">
        <v>5</v>
      </c>
      <c r="E394" s="14" t="s">
        <v>1321</v>
      </c>
      <c r="F394" s="15">
        <v>2</v>
      </c>
      <c r="G394" s="14" t="s">
        <v>1318</v>
      </c>
    </row>
    <row r="395" spans="1:7" x14ac:dyDescent="0.25">
      <c r="A395" s="14" t="s">
        <v>1762</v>
      </c>
      <c r="B395" s="14" t="s">
        <v>1763</v>
      </c>
      <c r="C395" s="20">
        <v>43395</v>
      </c>
      <c r="D395" s="15">
        <v>5</v>
      </c>
      <c r="E395" s="14" t="s">
        <v>1321</v>
      </c>
      <c r="F395" s="15">
        <v>6</v>
      </c>
      <c r="G395" s="14" t="s">
        <v>1340</v>
      </c>
    </row>
    <row r="396" spans="1:7" x14ac:dyDescent="0.25">
      <c r="A396" s="14" t="s">
        <v>1910</v>
      </c>
      <c r="B396" s="14" t="s">
        <v>1911</v>
      </c>
      <c r="C396" s="20">
        <v>43399</v>
      </c>
      <c r="D396" s="15">
        <v>5</v>
      </c>
      <c r="E396" s="14" t="s">
        <v>1321</v>
      </c>
      <c r="F396" s="15">
        <v>5</v>
      </c>
      <c r="G396" s="14" t="s">
        <v>1335</v>
      </c>
    </row>
    <row r="397" spans="1:7" x14ac:dyDescent="0.25">
      <c r="A397" s="14" t="s">
        <v>1624</v>
      </c>
      <c r="B397" s="14" t="s">
        <v>1625</v>
      </c>
      <c r="C397" s="20">
        <v>43404</v>
      </c>
      <c r="D397" s="15">
        <v>5</v>
      </c>
      <c r="E397" s="14" t="s">
        <v>1321</v>
      </c>
      <c r="F397" s="15">
        <v>2</v>
      </c>
      <c r="G397" s="14" t="s">
        <v>1318</v>
      </c>
    </row>
    <row r="398" spans="1:7" x14ac:dyDescent="0.25">
      <c r="A398" s="14" t="s">
        <v>2156</v>
      </c>
      <c r="B398" s="14" t="s">
        <v>2157</v>
      </c>
      <c r="C398" s="20">
        <v>43404</v>
      </c>
      <c r="D398" s="15">
        <v>5</v>
      </c>
      <c r="E398" s="14" t="s">
        <v>1321</v>
      </c>
      <c r="F398" s="15">
        <v>3</v>
      </c>
      <c r="G398" s="14" t="s">
        <v>1432</v>
      </c>
    </row>
    <row r="399" spans="1:7" x14ac:dyDescent="0.25">
      <c r="A399" s="14" t="s">
        <v>1670</v>
      </c>
      <c r="B399" s="14" t="s">
        <v>1671</v>
      </c>
      <c r="C399" s="20">
        <v>43419</v>
      </c>
      <c r="D399" s="15">
        <v>5</v>
      </c>
      <c r="E399" s="14" t="s">
        <v>1321</v>
      </c>
      <c r="F399" s="15">
        <v>5</v>
      </c>
      <c r="G399" s="14" t="s">
        <v>1335</v>
      </c>
    </row>
    <row r="400" spans="1:7" x14ac:dyDescent="0.25">
      <c r="A400" s="14" t="s">
        <v>1628</v>
      </c>
      <c r="B400" s="14" t="s">
        <v>1629</v>
      </c>
      <c r="C400" s="20">
        <v>43434</v>
      </c>
      <c r="D400" s="15">
        <v>5</v>
      </c>
      <c r="E400" s="14" t="s">
        <v>1321</v>
      </c>
      <c r="F400" s="15">
        <v>2</v>
      </c>
      <c r="G400" s="14" t="s">
        <v>1318</v>
      </c>
    </row>
    <row r="401" spans="1:7" x14ac:dyDescent="0.25">
      <c r="A401" s="14" t="s">
        <v>1630</v>
      </c>
      <c r="B401" s="14" t="s">
        <v>1631</v>
      </c>
      <c r="C401" s="20">
        <v>43434</v>
      </c>
      <c r="D401" s="15">
        <v>5</v>
      </c>
      <c r="E401" s="14" t="s">
        <v>1321</v>
      </c>
      <c r="F401" s="15">
        <v>2</v>
      </c>
      <c r="G401" s="14" t="s">
        <v>1318</v>
      </c>
    </row>
    <row r="402" spans="1:7" x14ac:dyDescent="0.25">
      <c r="A402" s="14" t="s">
        <v>1694</v>
      </c>
      <c r="B402" s="14" t="s">
        <v>1695</v>
      </c>
      <c r="C402" s="20">
        <v>43434</v>
      </c>
      <c r="D402" s="15">
        <v>5</v>
      </c>
      <c r="E402" s="14" t="s">
        <v>1321</v>
      </c>
      <c r="F402" s="15">
        <v>4</v>
      </c>
      <c r="G402" s="14" t="s">
        <v>1377</v>
      </c>
    </row>
    <row r="403" spans="1:7" x14ac:dyDescent="0.25">
      <c r="A403" s="14" t="s">
        <v>1780</v>
      </c>
      <c r="B403" s="14" t="s">
        <v>1781</v>
      </c>
      <c r="C403" s="20">
        <v>43434</v>
      </c>
      <c r="D403" s="15">
        <v>5</v>
      </c>
      <c r="E403" s="14" t="s">
        <v>1321</v>
      </c>
      <c r="F403" s="15">
        <v>4</v>
      </c>
      <c r="G403" s="14" t="s">
        <v>1377</v>
      </c>
    </row>
    <row r="404" spans="1:7" x14ac:dyDescent="0.25">
      <c r="A404" s="14" t="s">
        <v>1946</v>
      </c>
      <c r="B404" s="14" t="s">
        <v>1947</v>
      </c>
      <c r="C404" s="20">
        <v>43435</v>
      </c>
      <c r="D404" s="15">
        <v>5</v>
      </c>
      <c r="E404" s="14" t="s">
        <v>1321</v>
      </c>
      <c r="F404" s="15">
        <v>2</v>
      </c>
      <c r="G404" s="14" t="s">
        <v>1318</v>
      </c>
    </row>
    <row r="405" spans="1:7" x14ac:dyDescent="0.25">
      <c r="A405" s="14" t="s">
        <v>1606</v>
      </c>
      <c r="B405" s="14" t="s">
        <v>1607</v>
      </c>
      <c r="C405" s="20">
        <v>43437</v>
      </c>
      <c r="D405" s="15">
        <v>5</v>
      </c>
      <c r="E405" s="14" t="s">
        <v>1321</v>
      </c>
      <c r="F405" s="15">
        <v>2</v>
      </c>
      <c r="G405" s="14" t="s">
        <v>1318</v>
      </c>
    </row>
    <row r="406" spans="1:7" x14ac:dyDescent="0.25">
      <c r="A406" s="14" t="s">
        <v>1622</v>
      </c>
      <c r="B406" s="14" t="s">
        <v>1623</v>
      </c>
      <c r="C406" s="20">
        <v>43437</v>
      </c>
      <c r="D406" s="15">
        <v>5</v>
      </c>
      <c r="E406" s="14" t="s">
        <v>1321</v>
      </c>
      <c r="F406" s="15">
        <v>2</v>
      </c>
      <c r="G406" s="14" t="s">
        <v>1318</v>
      </c>
    </row>
    <row r="407" spans="1:7" x14ac:dyDescent="0.25">
      <c r="A407" s="14" t="s">
        <v>1696</v>
      </c>
      <c r="B407" s="14" t="s">
        <v>1697</v>
      </c>
      <c r="C407" s="20">
        <v>43437</v>
      </c>
      <c r="D407" s="15">
        <v>5</v>
      </c>
      <c r="E407" s="14" t="s">
        <v>1321</v>
      </c>
      <c r="F407" s="15">
        <v>2</v>
      </c>
      <c r="G407" s="14" t="s">
        <v>1318</v>
      </c>
    </row>
    <row r="408" spans="1:7" x14ac:dyDescent="0.25">
      <c r="A408" s="14" t="s">
        <v>1738</v>
      </c>
      <c r="B408" s="14" t="s">
        <v>1739</v>
      </c>
      <c r="C408" s="20">
        <v>43437</v>
      </c>
      <c r="D408" s="15">
        <v>5</v>
      </c>
      <c r="E408" s="14" t="s">
        <v>1321</v>
      </c>
      <c r="F408" s="15">
        <v>2</v>
      </c>
      <c r="G408" s="14" t="s">
        <v>1318</v>
      </c>
    </row>
    <row r="409" spans="1:7" x14ac:dyDescent="0.25">
      <c r="A409" s="14" t="s">
        <v>1748</v>
      </c>
      <c r="B409" s="14" t="s">
        <v>1749</v>
      </c>
      <c r="C409" s="20">
        <v>43437</v>
      </c>
      <c r="D409" s="15">
        <v>5</v>
      </c>
      <c r="E409" s="14" t="s">
        <v>1321</v>
      </c>
      <c r="F409" s="15">
        <v>2</v>
      </c>
      <c r="G409" s="14" t="s">
        <v>1318</v>
      </c>
    </row>
    <row r="410" spans="1:7" x14ac:dyDescent="0.25">
      <c r="A410" s="14" t="s">
        <v>1752</v>
      </c>
      <c r="B410" s="14" t="s">
        <v>1753</v>
      </c>
      <c r="C410" s="20">
        <v>43437</v>
      </c>
      <c r="D410" s="15">
        <v>5</v>
      </c>
      <c r="E410" s="14" t="s">
        <v>1321</v>
      </c>
      <c r="F410" s="15">
        <v>2</v>
      </c>
      <c r="G410" s="14" t="s">
        <v>1318</v>
      </c>
    </row>
    <row r="411" spans="1:7" x14ac:dyDescent="0.25">
      <c r="A411" s="14" t="s">
        <v>1758</v>
      </c>
      <c r="B411" s="14" t="s">
        <v>1759</v>
      </c>
      <c r="C411" s="20">
        <v>43437</v>
      </c>
      <c r="D411" s="15">
        <v>5</v>
      </c>
      <c r="E411" s="14" t="s">
        <v>1321</v>
      </c>
      <c r="F411" s="15">
        <v>2</v>
      </c>
      <c r="G411" s="14" t="s">
        <v>1318</v>
      </c>
    </row>
    <row r="412" spans="1:7" x14ac:dyDescent="0.25">
      <c r="A412" s="14" t="s">
        <v>1774</v>
      </c>
      <c r="B412" s="14" t="s">
        <v>1775</v>
      </c>
      <c r="C412" s="20">
        <v>43437</v>
      </c>
      <c r="D412" s="15">
        <v>5</v>
      </c>
      <c r="E412" s="14" t="s">
        <v>1321</v>
      </c>
      <c r="F412" s="15">
        <v>1</v>
      </c>
      <c r="G412" s="14" t="s">
        <v>1332</v>
      </c>
    </row>
    <row r="413" spans="1:7" x14ac:dyDescent="0.25">
      <c r="A413" s="14" t="s">
        <v>1788</v>
      </c>
      <c r="B413" s="14" t="s">
        <v>1789</v>
      </c>
      <c r="C413" s="20">
        <v>43437</v>
      </c>
      <c r="D413" s="15">
        <v>5</v>
      </c>
      <c r="E413" s="14" t="s">
        <v>1321</v>
      </c>
      <c r="F413" s="15">
        <v>2</v>
      </c>
      <c r="G413" s="14" t="s">
        <v>1318</v>
      </c>
    </row>
    <row r="414" spans="1:7" x14ac:dyDescent="0.25">
      <c r="A414" s="14" t="s">
        <v>1796</v>
      </c>
      <c r="B414" s="14" t="s">
        <v>1797</v>
      </c>
      <c r="C414" s="20">
        <v>43437</v>
      </c>
      <c r="D414" s="15">
        <v>5</v>
      </c>
      <c r="E414" s="14" t="s">
        <v>1321</v>
      </c>
      <c r="F414" s="15">
        <v>2</v>
      </c>
      <c r="G414" s="14" t="s">
        <v>1318</v>
      </c>
    </row>
    <row r="415" spans="1:7" x14ac:dyDescent="0.25">
      <c r="A415" s="14" t="s">
        <v>1972</v>
      </c>
      <c r="B415" s="14" t="s">
        <v>1973</v>
      </c>
      <c r="C415" s="20">
        <v>43437</v>
      </c>
      <c r="D415" s="15">
        <v>5</v>
      </c>
      <c r="E415" s="14" t="s">
        <v>1321</v>
      </c>
      <c r="F415" s="15">
        <v>2</v>
      </c>
      <c r="G415" s="14" t="s">
        <v>1318</v>
      </c>
    </row>
    <row r="416" spans="1:7" x14ac:dyDescent="0.25">
      <c r="A416" s="14" t="s">
        <v>1976</v>
      </c>
      <c r="B416" s="14" t="s">
        <v>1977</v>
      </c>
      <c r="C416" s="20">
        <v>43437</v>
      </c>
      <c r="D416" s="15">
        <v>5</v>
      </c>
      <c r="E416" s="14" t="s">
        <v>1321</v>
      </c>
      <c r="F416" s="15">
        <v>2</v>
      </c>
      <c r="G416" s="14" t="s">
        <v>1318</v>
      </c>
    </row>
    <row r="417" spans="1:7" x14ac:dyDescent="0.25">
      <c r="A417" s="14" t="s">
        <v>2275</v>
      </c>
      <c r="B417" s="14" t="s">
        <v>2276</v>
      </c>
      <c r="C417" s="20">
        <v>43437</v>
      </c>
      <c r="D417" s="15">
        <v>5</v>
      </c>
      <c r="E417" s="14" t="s">
        <v>1321</v>
      </c>
      <c r="F417" s="15">
        <v>2</v>
      </c>
      <c r="G417" s="14" t="s">
        <v>1318</v>
      </c>
    </row>
    <row r="418" spans="1:7" x14ac:dyDescent="0.25">
      <c r="A418" s="14" t="s">
        <v>2293</v>
      </c>
      <c r="B418" s="14" t="s">
        <v>2294</v>
      </c>
      <c r="C418" s="20">
        <v>43437</v>
      </c>
      <c r="D418" s="15">
        <v>5</v>
      </c>
      <c r="E418" s="14" t="s">
        <v>1321</v>
      </c>
      <c r="F418" s="15">
        <v>1</v>
      </c>
      <c r="G418" s="14" t="s">
        <v>1332</v>
      </c>
    </row>
    <row r="419" spans="1:7" x14ac:dyDescent="0.25">
      <c r="A419" s="14" t="s">
        <v>2547</v>
      </c>
      <c r="B419" s="14" t="s">
        <v>2548</v>
      </c>
      <c r="C419" s="20">
        <v>43437</v>
      </c>
      <c r="D419" s="15">
        <v>5</v>
      </c>
      <c r="E419" s="14" t="s">
        <v>1321</v>
      </c>
      <c r="F419" s="15">
        <v>1</v>
      </c>
      <c r="G419" s="14" t="s">
        <v>1332</v>
      </c>
    </row>
    <row r="420" spans="1:7" x14ac:dyDescent="0.25">
      <c r="A420" s="14" t="s">
        <v>2575</v>
      </c>
      <c r="B420" s="14" t="s">
        <v>2576</v>
      </c>
      <c r="C420" s="20">
        <v>43437</v>
      </c>
      <c r="D420" s="15">
        <v>5</v>
      </c>
      <c r="E420" s="14" t="s">
        <v>1321</v>
      </c>
      <c r="F420" s="15">
        <v>2</v>
      </c>
      <c r="G420" s="14" t="s">
        <v>1318</v>
      </c>
    </row>
    <row r="421" spans="1:7" x14ac:dyDescent="0.25">
      <c r="A421" s="14" t="s">
        <v>2587</v>
      </c>
      <c r="B421" s="14" t="s">
        <v>2588</v>
      </c>
      <c r="C421" s="20">
        <v>43437</v>
      </c>
      <c r="D421" s="15">
        <v>5</v>
      </c>
      <c r="E421" s="14" t="s">
        <v>1321</v>
      </c>
      <c r="F421" s="15">
        <v>1</v>
      </c>
      <c r="G421" s="14" t="s">
        <v>1332</v>
      </c>
    </row>
    <row r="422" spans="1:7" x14ac:dyDescent="0.25">
      <c r="A422" s="14" t="s">
        <v>1740</v>
      </c>
      <c r="B422" s="14" t="s">
        <v>1741</v>
      </c>
      <c r="C422" s="20">
        <v>43439</v>
      </c>
      <c r="D422" s="15">
        <v>5</v>
      </c>
      <c r="E422" s="14" t="s">
        <v>1321</v>
      </c>
      <c r="F422" s="15">
        <v>2</v>
      </c>
      <c r="G422" s="14" t="s">
        <v>1318</v>
      </c>
    </row>
    <row r="423" spans="1:7" x14ac:dyDescent="0.25">
      <c r="A423" s="14" t="s">
        <v>1682</v>
      </c>
      <c r="B423" s="14" t="s">
        <v>1683</v>
      </c>
      <c r="C423" s="20">
        <v>43449</v>
      </c>
      <c r="D423" s="15">
        <v>5</v>
      </c>
      <c r="E423" s="14" t="s">
        <v>1321</v>
      </c>
      <c r="F423" s="15">
        <v>6</v>
      </c>
      <c r="G423" s="14" t="s">
        <v>1340</v>
      </c>
    </row>
    <row r="424" spans="1:7" x14ac:dyDescent="0.25">
      <c r="A424" s="14" t="s">
        <v>1744</v>
      </c>
      <c r="B424" s="14" t="s">
        <v>1745</v>
      </c>
      <c r="C424" s="20">
        <v>43449</v>
      </c>
      <c r="D424" s="15">
        <v>5</v>
      </c>
      <c r="E424" s="14" t="s">
        <v>1321</v>
      </c>
      <c r="F424" s="15">
        <v>2</v>
      </c>
      <c r="G424" s="14" t="s">
        <v>1318</v>
      </c>
    </row>
    <row r="425" spans="1:7" x14ac:dyDescent="0.25">
      <c r="A425" s="14" t="s">
        <v>1746</v>
      </c>
      <c r="B425" s="14" t="s">
        <v>1747</v>
      </c>
      <c r="C425" s="20">
        <v>43449</v>
      </c>
      <c r="D425" s="15">
        <v>5</v>
      </c>
      <c r="E425" s="14" t="s">
        <v>1321</v>
      </c>
      <c r="F425" s="15">
        <v>2</v>
      </c>
      <c r="G425" s="14" t="s">
        <v>1318</v>
      </c>
    </row>
    <row r="426" spans="1:7" x14ac:dyDescent="0.25">
      <c r="A426" s="14" t="s">
        <v>2028</v>
      </c>
      <c r="B426" s="14" t="s">
        <v>2029</v>
      </c>
      <c r="C426" s="20">
        <v>43449</v>
      </c>
      <c r="D426" s="15">
        <v>5</v>
      </c>
      <c r="E426" s="14" t="s">
        <v>1321</v>
      </c>
      <c r="F426" s="15">
        <v>5</v>
      </c>
      <c r="G426" s="14" t="s">
        <v>1335</v>
      </c>
    </row>
    <row r="427" spans="1:7" x14ac:dyDescent="0.25">
      <c r="A427" s="14" t="s">
        <v>2498</v>
      </c>
      <c r="B427" s="14" t="s">
        <v>2499</v>
      </c>
      <c r="C427" s="20">
        <v>43449</v>
      </c>
      <c r="D427" s="15">
        <v>5</v>
      </c>
      <c r="E427" s="14" t="s">
        <v>1321</v>
      </c>
      <c r="F427" s="15">
        <v>4</v>
      </c>
      <c r="G427" s="14" t="s">
        <v>1377</v>
      </c>
    </row>
    <row r="428" spans="1:7" x14ac:dyDescent="0.25">
      <c r="A428" s="14" t="s">
        <v>2599</v>
      </c>
      <c r="B428" s="14" t="s">
        <v>2600</v>
      </c>
      <c r="C428" s="20">
        <v>43449</v>
      </c>
      <c r="D428" s="15">
        <v>5</v>
      </c>
      <c r="E428" s="14" t="s">
        <v>1321</v>
      </c>
      <c r="F428" s="15">
        <v>1</v>
      </c>
      <c r="G428" s="14" t="s">
        <v>1332</v>
      </c>
    </row>
    <row r="429" spans="1:7" x14ac:dyDescent="0.25">
      <c r="A429" s="14" t="s">
        <v>2601</v>
      </c>
      <c r="B429" s="14" t="s">
        <v>2602</v>
      </c>
      <c r="C429" s="20">
        <v>43449</v>
      </c>
      <c r="D429" s="15">
        <v>5</v>
      </c>
      <c r="E429" s="14" t="s">
        <v>1321</v>
      </c>
      <c r="F429" s="15">
        <v>1</v>
      </c>
      <c r="G429" s="14" t="s">
        <v>1332</v>
      </c>
    </row>
    <row r="430" spans="1:7" x14ac:dyDescent="0.25">
      <c r="A430" s="14" t="s">
        <v>2601</v>
      </c>
      <c r="B430" s="14" t="s">
        <v>2602</v>
      </c>
      <c r="C430" s="20">
        <v>43449</v>
      </c>
      <c r="D430" s="15">
        <v>5</v>
      </c>
      <c r="E430" s="14" t="s">
        <v>1321</v>
      </c>
      <c r="F430" s="15">
        <v>1</v>
      </c>
      <c r="G430" s="14" t="s">
        <v>1332</v>
      </c>
    </row>
    <row r="431" spans="1:7" x14ac:dyDescent="0.25">
      <c r="A431" s="14" t="s">
        <v>2611</v>
      </c>
      <c r="B431" s="14" t="s">
        <v>2612</v>
      </c>
      <c r="C431" s="20">
        <v>43449</v>
      </c>
      <c r="D431" s="15">
        <v>5</v>
      </c>
      <c r="E431" s="14" t="s">
        <v>1321</v>
      </c>
      <c r="F431" s="15">
        <v>1</v>
      </c>
      <c r="G431" s="14" t="s">
        <v>1332</v>
      </c>
    </row>
    <row r="432" spans="1:7" x14ac:dyDescent="0.25">
      <c r="A432" s="14" t="s">
        <v>1662</v>
      </c>
      <c r="B432" s="14" t="s">
        <v>1663</v>
      </c>
      <c r="C432" s="20">
        <v>43455</v>
      </c>
      <c r="D432" s="15">
        <v>5</v>
      </c>
      <c r="E432" s="14" t="s">
        <v>1321</v>
      </c>
      <c r="F432" s="15">
        <v>1</v>
      </c>
      <c r="G432" s="14" t="s">
        <v>1332</v>
      </c>
    </row>
    <row r="433" spans="1:7" x14ac:dyDescent="0.25">
      <c r="A433" s="14" t="s">
        <v>1608</v>
      </c>
      <c r="B433" s="14" t="s">
        <v>1609</v>
      </c>
      <c r="C433" s="20">
        <v>43460</v>
      </c>
      <c r="D433" s="15">
        <v>5</v>
      </c>
      <c r="E433" s="14" t="s">
        <v>1321</v>
      </c>
      <c r="F433" s="15">
        <v>4</v>
      </c>
      <c r="G433" s="14" t="s">
        <v>1377</v>
      </c>
    </row>
    <row r="434" spans="1:7" x14ac:dyDescent="0.25">
      <c r="A434" s="14" t="s">
        <v>1518</v>
      </c>
      <c r="B434" s="14" t="s">
        <v>1519</v>
      </c>
      <c r="C434" s="20">
        <v>43462</v>
      </c>
      <c r="D434" s="15">
        <v>5</v>
      </c>
      <c r="E434" s="14" t="s">
        <v>1321</v>
      </c>
      <c r="F434" s="15">
        <v>5</v>
      </c>
      <c r="G434" s="14" t="s">
        <v>1335</v>
      </c>
    </row>
    <row r="435" spans="1:7" x14ac:dyDescent="0.25">
      <c r="A435" s="14" t="s">
        <v>1614</v>
      </c>
      <c r="B435" s="14" t="s">
        <v>1615</v>
      </c>
      <c r="C435" s="20">
        <v>43462</v>
      </c>
      <c r="D435" s="15">
        <v>5</v>
      </c>
      <c r="E435" s="14" t="s">
        <v>1321</v>
      </c>
      <c r="F435" s="15">
        <v>5</v>
      </c>
      <c r="G435" s="14" t="s">
        <v>1335</v>
      </c>
    </row>
    <row r="436" spans="1:7" x14ac:dyDescent="0.25">
      <c r="A436" s="14" t="s">
        <v>1644</v>
      </c>
      <c r="B436" s="14" t="s">
        <v>1645</v>
      </c>
      <c r="C436" s="20">
        <v>43465</v>
      </c>
      <c r="D436" s="15">
        <v>5</v>
      </c>
      <c r="E436" s="14" t="s">
        <v>1321</v>
      </c>
      <c r="F436" s="15">
        <v>2</v>
      </c>
      <c r="G436" s="14" t="s">
        <v>1318</v>
      </c>
    </row>
    <row r="437" spans="1:7" x14ac:dyDescent="0.25">
      <c r="A437" s="14" t="s">
        <v>1646</v>
      </c>
      <c r="B437" s="14" t="s">
        <v>1647</v>
      </c>
      <c r="C437" s="20">
        <v>43465</v>
      </c>
      <c r="D437" s="15">
        <v>5</v>
      </c>
      <c r="E437" s="14" t="s">
        <v>1321</v>
      </c>
      <c r="F437" s="15">
        <v>2</v>
      </c>
      <c r="G437" s="14" t="s">
        <v>1318</v>
      </c>
    </row>
    <row r="438" spans="1:7" x14ac:dyDescent="0.25">
      <c r="A438" s="14" t="s">
        <v>1648</v>
      </c>
      <c r="B438" s="14" t="s">
        <v>1649</v>
      </c>
      <c r="C438" s="20">
        <v>43465</v>
      </c>
      <c r="D438" s="15">
        <v>5</v>
      </c>
      <c r="E438" s="14" t="s">
        <v>1321</v>
      </c>
      <c r="F438" s="15">
        <v>2</v>
      </c>
      <c r="G438" s="14" t="s">
        <v>1318</v>
      </c>
    </row>
    <row r="439" spans="1:7" x14ac:dyDescent="0.25">
      <c r="A439" s="14" t="s">
        <v>1686</v>
      </c>
      <c r="B439" s="14" t="s">
        <v>1687</v>
      </c>
      <c r="C439" s="20">
        <v>43465</v>
      </c>
      <c r="D439" s="15">
        <v>4</v>
      </c>
      <c r="E439" s="14" t="s">
        <v>1401</v>
      </c>
      <c r="F439" s="15">
        <v>3</v>
      </c>
      <c r="G439" s="14" t="s">
        <v>1432</v>
      </c>
    </row>
    <row r="440" spans="1:7" x14ac:dyDescent="0.25">
      <c r="A440" s="14" t="s">
        <v>1688</v>
      </c>
      <c r="B440" s="14" t="s">
        <v>1689</v>
      </c>
      <c r="C440" s="20">
        <v>43465</v>
      </c>
      <c r="D440" s="15">
        <v>5</v>
      </c>
      <c r="E440" s="14" t="s">
        <v>1321</v>
      </c>
      <c r="F440" s="15">
        <v>3</v>
      </c>
      <c r="G440" s="14" t="s">
        <v>1432</v>
      </c>
    </row>
    <row r="441" spans="1:7" x14ac:dyDescent="0.25">
      <c r="A441" s="14" t="s">
        <v>1690</v>
      </c>
      <c r="B441" s="14" t="s">
        <v>1691</v>
      </c>
      <c r="C441" s="20">
        <v>43465</v>
      </c>
      <c r="D441" s="15">
        <v>5</v>
      </c>
      <c r="E441" s="14" t="s">
        <v>1321</v>
      </c>
      <c r="F441" s="15">
        <v>3</v>
      </c>
      <c r="G441" s="14" t="s">
        <v>1432</v>
      </c>
    </row>
    <row r="442" spans="1:7" x14ac:dyDescent="0.25">
      <c r="A442" s="14" t="s">
        <v>1742</v>
      </c>
      <c r="B442" s="14" t="s">
        <v>1743</v>
      </c>
      <c r="C442" s="20">
        <v>43465</v>
      </c>
      <c r="D442" s="15">
        <v>5</v>
      </c>
      <c r="E442" s="14" t="s">
        <v>1321</v>
      </c>
      <c r="F442" s="15">
        <v>2</v>
      </c>
      <c r="G442" s="14" t="s">
        <v>1318</v>
      </c>
    </row>
    <row r="443" spans="1:7" x14ac:dyDescent="0.25">
      <c r="A443" s="14" t="s">
        <v>1786</v>
      </c>
      <c r="B443" s="14" t="s">
        <v>1787</v>
      </c>
      <c r="C443" s="20">
        <v>43465</v>
      </c>
      <c r="D443" s="15">
        <v>5</v>
      </c>
      <c r="E443" s="14" t="s">
        <v>1321</v>
      </c>
      <c r="F443" s="15">
        <v>2</v>
      </c>
      <c r="G443" s="14" t="s">
        <v>1318</v>
      </c>
    </row>
    <row r="444" spans="1:7" x14ac:dyDescent="0.25">
      <c r="A444" s="14" t="s">
        <v>1768</v>
      </c>
      <c r="B444" s="14" t="s">
        <v>1769</v>
      </c>
      <c r="C444" s="20">
        <v>43466</v>
      </c>
      <c r="D444" s="15">
        <v>5</v>
      </c>
      <c r="E444" s="14" t="s">
        <v>1321</v>
      </c>
      <c r="F444" s="15">
        <v>6</v>
      </c>
      <c r="G444" s="14" t="s">
        <v>1340</v>
      </c>
    </row>
    <row r="445" spans="1:7" x14ac:dyDescent="0.25">
      <c r="A445" s="14" t="s">
        <v>1846</v>
      </c>
      <c r="B445" s="14" t="s">
        <v>1847</v>
      </c>
      <c r="C445" s="20">
        <v>43480</v>
      </c>
      <c r="D445" s="15">
        <v>5</v>
      </c>
      <c r="E445" s="14" t="s">
        <v>1321</v>
      </c>
      <c r="F445" s="15">
        <v>3</v>
      </c>
      <c r="G445" s="14" t="s">
        <v>1432</v>
      </c>
    </row>
    <row r="446" spans="1:7" x14ac:dyDescent="0.25">
      <c r="A446" s="14" t="s">
        <v>1724</v>
      </c>
      <c r="B446" s="14" t="s">
        <v>1725</v>
      </c>
      <c r="C446" s="20">
        <v>43483</v>
      </c>
      <c r="D446" s="15">
        <v>5</v>
      </c>
      <c r="E446" s="14" t="s">
        <v>1321</v>
      </c>
      <c r="F446" s="15">
        <v>5</v>
      </c>
      <c r="G446" s="14" t="s">
        <v>1335</v>
      </c>
    </row>
    <row r="447" spans="1:7" x14ac:dyDescent="0.25">
      <c r="A447" s="14" t="s">
        <v>2553</v>
      </c>
      <c r="B447" s="14" t="s">
        <v>2554</v>
      </c>
      <c r="C447" s="20">
        <v>43483</v>
      </c>
      <c r="D447" s="15">
        <v>5</v>
      </c>
      <c r="E447" s="14" t="s">
        <v>1321</v>
      </c>
      <c r="F447" s="15">
        <v>2</v>
      </c>
      <c r="G447" s="14" t="s">
        <v>1318</v>
      </c>
    </row>
    <row r="448" spans="1:7" x14ac:dyDescent="0.25">
      <c r="A448" s="14" t="s">
        <v>1516</v>
      </c>
      <c r="B448" s="14" t="s">
        <v>1517</v>
      </c>
      <c r="C448" s="20">
        <v>43496</v>
      </c>
      <c r="D448" s="15">
        <v>5</v>
      </c>
      <c r="E448" s="14" t="s">
        <v>1321</v>
      </c>
      <c r="F448" s="15">
        <v>6</v>
      </c>
      <c r="G448" s="14" t="s">
        <v>1340</v>
      </c>
    </row>
    <row r="449" spans="1:7" x14ac:dyDescent="0.25">
      <c r="A449" s="14" t="s">
        <v>1522</v>
      </c>
      <c r="B449" s="14" t="s">
        <v>1523</v>
      </c>
      <c r="C449" s="20">
        <v>43496</v>
      </c>
      <c r="D449" s="15">
        <v>5</v>
      </c>
      <c r="E449" s="14" t="s">
        <v>1321</v>
      </c>
      <c r="F449" s="15">
        <v>2</v>
      </c>
      <c r="G449" s="14" t="s">
        <v>1318</v>
      </c>
    </row>
    <row r="450" spans="1:7" x14ac:dyDescent="0.25">
      <c r="A450" s="14" t="s">
        <v>1680</v>
      </c>
      <c r="B450" s="14" t="s">
        <v>1681</v>
      </c>
      <c r="C450" s="20">
        <v>43496</v>
      </c>
      <c r="D450" s="15">
        <v>5</v>
      </c>
      <c r="E450" s="14" t="s">
        <v>1321</v>
      </c>
      <c r="F450" s="15">
        <v>3</v>
      </c>
      <c r="G450" s="14" t="s">
        <v>1432</v>
      </c>
    </row>
    <row r="451" spans="1:7" x14ac:dyDescent="0.25">
      <c r="A451" s="14" t="s">
        <v>1616</v>
      </c>
      <c r="B451" s="14" t="s">
        <v>1617</v>
      </c>
      <c r="C451" s="20">
        <v>43497</v>
      </c>
      <c r="D451" s="15">
        <v>5</v>
      </c>
      <c r="E451" s="14" t="s">
        <v>1321</v>
      </c>
      <c r="F451" s="15">
        <v>5</v>
      </c>
      <c r="G451" s="14" t="s">
        <v>1335</v>
      </c>
    </row>
    <row r="452" spans="1:7" x14ac:dyDescent="0.25">
      <c r="A452" s="14" t="s">
        <v>1734</v>
      </c>
      <c r="B452" s="14" t="s">
        <v>1735</v>
      </c>
      <c r="C452" s="20">
        <v>43508</v>
      </c>
      <c r="D452" s="15">
        <v>5</v>
      </c>
      <c r="E452" s="14" t="s">
        <v>1321</v>
      </c>
      <c r="F452" s="15">
        <v>1</v>
      </c>
      <c r="G452" s="14" t="s">
        <v>1332</v>
      </c>
    </row>
    <row r="453" spans="1:7" x14ac:dyDescent="0.25">
      <c r="A453" s="14" t="s">
        <v>1692</v>
      </c>
      <c r="B453" s="14" t="s">
        <v>1693</v>
      </c>
      <c r="C453" s="20">
        <v>43524</v>
      </c>
      <c r="D453" s="15">
        <v>5</v>
      </c>
      <c r="E453" s="14" t="s">
        <v>1321</v>
      </c>
      <c r="F453" s="15">
        <v>4</v>
      </c>
      <c r="G453" s="14" t="s">
        <v>1377</v>
      </c>
    </row>
    <row r="454" spans="1:7" x14ac:dyDescent="0.25">
      <c r="A454" s="14" t="s">
        <v>1766</v>
      </c>
      <c r="B454" s="14" t="s">
        <v>1767</v>
      </c>
      <c r="C454" s="20">
        <v>43524</v>
      </c>
      <c r="D454" s="15">
        <v>5</v>
      </c>
      <c r="E454" s="14" t="s">
        <v>1321</v>
      </c>
      <c r="F454" s="15">
        <v>2</v>
      </c>
      <c r="G454" s="14" t="s">
        <v>1318</v>
      </c>
    </row>
    <row r="455" spans="1:7" x14ac:dyDescent="0.25">
      <c r="A455" s="14" t="s">
        <v>1996</v>
      </c>
      <c r="B455" s="14" t="s">
        <v>1997</v>
      </c>
      <c r="C455" s="20">
        <v>43524</v>
      </c>
      <c r="D455" s="15">
        <v>5</v>
      </c>
      <c r="E455" s="14" t="s">
        <v>1321</v>
      </c>
      <c r="F455" s="15">
        <v>2</v>
      </c>
      <c r="G455" s="14" t="s">
        <v>1318</v>
      </c>
    </row>
    <row r="456" spans="1:7" x14ac:dyDescent="0.25">
      <c r="A456" s="14" t="s">
        <v>2524</v>
      </c>
      <c r="B456" s="14" t="s">
        <v>2525</v>
      </c>
      <c r="C456" s="20">
        <v>43524</v>
      </c>
      <c r="D456" s="15">
        <v>5</v>
      </c>
      <c r="E456" s="14" t="s">
        <v>1321</v>
      </c>
      <c r="F456" s="15">
        <v>5</v>
      </c>
      <c r="G456" s="14" t="s">
        <v>1335</v>
      </c>
    </row>
    <row r="457" spans="1:7" x14ac:dyDescent="0.25">
      <c r="A457" s="14" t="s">
        <v>1556</v>
      </c>
      <c r="B457" s="14" t="s">
        <v>1557</v>
      </c>
      <c r="C457" s="20">
        <v>43534</v>
      </c>
      <c r="D457" s="15">
        <v>5</v>
      </c>
      <c r="E457" s="14" t="s">
        <v>1321</v>
      </c>
      <c r="F457" s="15">
        <v>5</v>
      </c>
      <c r="G457" s="14" t="s">
        <v>1335</v>
      </c>
    </row>
    <row r="458" spans="1:7" x14ac:dyDescent="0.25">
      <c r="A458" s="14" t="s">
        <v>1674</v>
      </c>
      <c r="B458" s="14" t="s">
        <v>1675</v>
      </c>
      <c r="C458" s="20">
        <v>43550</v>
      </c>
      <c r="D458" s="15">
        <v>5</v>
      </c>
      <c r="E458" s="14" t="s">
        <v>1321</v>
      </c>
      <c r="F458" s="15">
        <v>1</v>
      </c>
      <c r="G458" s="14" t="s">
        <v>1332</v>
      </c>
    </row>
    <row r="459" spans="1:7" x14ac:dyDescent="0.25">
      <c r="A459" s="14" t="s">
        <v>1676</v>
      </c>
      <c r="B459" s="14" t="s">
        <v>1677</v>
      </c>
      <c r="C459" s="20">
        <v>43550</v>
      </c>
      <c r="D459" s="15">
        <v>5</v>
      </c>
      <c r="E459" s="14" t="s">
        <v>1321</v>
      </c>
      <c r="F459" s="15">
        <v>1</v>
      </c>
      <c r="G459" s="14" t="s">
        <v>1332</v>
      </c>
    </row>
    <row r="460" spans="1:7" x14ac:dyDescent="0.25">
      <c r="A460" s="14" t="s">
        <v>1828</v>
      </c>
      <c r="B460" s="14" t="s">
        <v>1829</v>
      </c>
      <c r="C460" s="20">
        <v>43550</v>
      </c>
      <c r="D460" s="15">
        <v>5</v>
      </c>
      <c r="E460" s="14" t="s">
        <v>1321</v>
      </c>
      <c r="F460" s="15">
        <v>1</v>
      </c>
      <c r="G460" s="14" t="s">
        <v>1332</v>
      </c>
    </row>
    <row r="461" spans="1:7" x14ac:dyDescent="0.25">
      <c r="A461" s="14" t="s">
        <v>1908</v>
      </c>
      <c r="B461" s="14" t="s">
        <v>1909</v>
      </c>
      <c r="C461" s="20">
        <v>43552</v>
      </c>
      <c r="D461" s="15">
        <v>5</v>
      </c>
      <c r="E461" s="14" t="s">
        <v>1321</v>
      </c>
      <c r="F461" s="15">
        <v>5</v>
      </c>
      <c r="G461" s="14" t="s">
        <v>1335</v>
      </c>
    </row>
    <row r="462" spans="1:7" x14ac:dyDescent="0.25">
      <c r="A462" s="14" t="s">
        <v>1558</v>
      </c>
      <c r="B462" s="14" t="s">
        <v>1559</v>
      </c>
      <c r="C462" s="20">
        <v>43553</v>
      </c>
      <c r="D462" s="15">
        <v>5</v>
      </c>
      <c r="E462" s="14" t="s">
        <v>1321</v>
      </c>
      <c r="F462" s="15">
        <v>2</v>
      </c>
      <c r="G462" s="14" t="s">
        <v>1318</v>
      </c>
    </row>
    <row r="463" spans="1:7" x14ac:dyDescent="0.25">
      <c r="A463" s="14" t="s">
        <v>1684</v>
      </c>
      <c r="B463" s="14" t="s">
        <v>1685</v>
      </c>
      <c r="C463" s="20">
        <v>43553</v>
      </c>
      <c r="D463" s="15">
        <v>5</v>
      </c>
      <c r="E463" s="14" t="s">
        <v>1321</v>
      </c>
      <c r="F463" s="15">
        <v>3</v>
      </c>
      <c r="G463" s="14" t="s">
        <v>1432</v>
      </c>
    </row>
    <row r="464" spans="1:7" x14ac:dyDescent="0.25">
      <c r="A464" s="14" t="s">
        <v>1782</v>
      </c>
      <c r="B464" s="14" t="s">
        <v>1783</v>
      </c>
      <c r="C464" s="20">
        <v>43555</v>
      </c>
      <c r="D464" s="15">
        <v>5</v>
      </c>
      <c r="E464" s="14" t="s">
        <v>1321</v>
      </c>
      <c r="F464" s="15">
        <v>4</v>
      </c>
      <c r="G464" s="14" t="s">
        <v>1377</v>
      </c>
    </row>
    <row r="465" spans="1:7" x14ac:dyDescent="0.25">
      <c r="A465" s="14" t="s">
        <v>1540</v>
      </c>
      <c r="B465" s="14" t="s">
        <v>1541</v>
      </c>
      <c r="C465" s="20">
        <v>43585</v>
      </c>
      <c r="D465" s="15">
        <v>5</v>
      </c>
      <c r="E465" s="14" t="s">
        <v>1321</v>
      </c>
      <c r="F465" s="15">
        <v>6</v>
      </c>
      <c r="G465" s="14" t="s">
        <v>1340</v>
      </c>
    </row>
    <row r="466" spans="1:7" x14ac:dyDescent="0.25">
      <c r="A466" s="14" t="s">
        <v>1546</v>
      </c>
      <c r="B466" s="14" t="s">
        <v>1547</v>
      </c>
      <c r="C466" s="20">
        <v>43585</v>
      </c>
      <c r="D466" s="15">
        <v>5</v>
      </c>
      <c r="E466" s="14" t="s">
        <v>1321</v>
      </c>
      <c r="F466" s="15">
        <v>2</v>
      </c>
      <c r="G466" s="14" t="s">
        <v>1318</v>
      </c>
    </row>
    <row r="467" spans="1:7" x14ac:dyDescent="0.25">
      <c r="A467" s="14" t="s">
        <v>1610</v>
      </c>
      <c r="B467" s="14" t="s">
        <v>1611</v>
      </c>
      <c r="C467" s="20">
        <v>43585</v>
      </c>
      <c r="D467" s="15">
        <v>5</v>
      </c>
      <c r="E467" s="14" t="s">
        <v>1321</v>
      </c>
      <c r="F467" s="15">
        <v>4</v>
      </c>
      <c r="G467" s="14" t="s">
        <v>1377</v>
      </c>
    </row>
    <row r="468" spans="1:7" x14ac:dyDescent="0.25">
      <c r="A468" s="14" t="s">
        <v>1626</v>
      </c>
      <c r="B468" s="14" t="s">
        <v>1627</v>
      </c>
      <c r="C468" s="20">
        <v>43586</v>
      </c>
      <c r="D468" s="15">
        <v>5</v>
      </c>
      <c r="E468" s="14" t="s">
        <v>1321</v>
      </c>
      <c r="F468" s="15">
        <v>5</v>
      </c>
      <c r="G468" s="14" t="s">
        <v>1335</v>
      </c>
    </row>
    <row r="469" spans="1:7" x14ac:dyDescent="0.25">
      <c r="A469" s="14" t="s">
        <v>1382</v>
      </c>
      <c r="B469" s="14" t="s">
        <v>1383</v>
      </c>
      <c r="C469" s="20">
        <v>43590</v>
      </c>
      <c r="D469" s="15">
        <v>5</v>
      </c>
      <c r="E469" s="14" t="s">
        <v>1321</v>
      </c>
      <c r="F469" s="15">
        <v>2</v>
      </c>
      <c r="G469" s="14" t="s">
        <v>1318</v>
      </c>
    </row>
    <row r="470" spans="1:7" x14ac:dyDescent="0.25">
      <c r="A470" s="14" t="s">
        <v>1488</v>
      </c>
      <c r="B470" s="14" t="s">
        <v>1489</v>
      </c>
      <c r="C470" s="20">
        <v>43590</v>
      </c>
      <c r="D470" s="15">
        <v>5</v>
      </c>
      <c r="E470" s="14" t="s">
        <v>1321</v>
      </c>
      <c r="F470" s="15">
        <v>2</v>
      </c>
      <c r="G470" s="14" t="s">
        <v>1318</v>
      </c>
    </row>
    <row r="471" spans="1:7" x14ac:dyDescent="0.25">
      <c r="A471" s="14" t="s">
        <v>1504</v>
      </c>
      <c r="B471" s="14" t="s">
        <v>1505</v>
      </c>
      <c r="C471" s="20">
        <v>43590</v>
      </c>
      <c r="D471" s="15">
        <v>5</v>
      </c>
      <c r="E471" s="14" t="s">
        <v>1321</v>
      </c>
      <c r="F471" s="15">
        <v>2</v>
      </c>
      <c r="G471" s="14" t="s">
        <v>1318</v>
      </c>
    </row>
    <row r="472" spans="1:7" x14ac:dyDescent="0.25">
      <c r="A472" s="14" t="s">
        <v>1532</v>
      </c>
      <c r="B472" s="14" t="s">
        <v>1533</v>
      </c>
      <c r="C472" s="20">
        <v>43590</v>
      </c>
      <c r="D472" s="15">
        <v>5</v>
      </c>
      <c r="E472" s="14" t="s">
        <v>1321</v>
      </c>
      <c r="F472" s="15">
        <v>2</v>
      </c>
      <c r="G472" s="14" t="s">
        <v>1318</v>
      </c>
    </row>
    <row r="473" spans="1:7" x14ac:dyDescent="0.25">
      <c r="A473" s="14" t="s">
        <v>1544</v>
      </c>
      <c r="B473" s="14" t="s">
        <v>1545</v>
      </c>
      <c r="C473" s="20">
        <v>43590</v>
      </c>
      <c r="D473" s="15">
        <v>5</v>
      </c>
      <c r="E473" s="14" t="s">
        <v>1321</v>
      </c>
      <c r="F473" s="15">
        <v>2</v>
      </c>
      <c r="G473" s="14" t="s">
        <v>1318</v>
      </c>
    </row>
    <row r="474" spans="1:7" x14ac:dyDescent="0.25">
      <c r="A474" s="14" t="s">
        <v>1554</v>
      </c>
      <c r="B474" s="14" t="s">
        <v>1555</v>
      </c>
      <c r="C474" s="20">
        <v>43590</v>
      </c>
      <c r="D474" s="15">
        <v>5</v>
      </c>
      <c r="E474" s="14" t="s">
        <v>1321</v>
      </c>
      <c r="F474" s="15">
        <v>1</v>
      </c>
      <c r="G474" s="14" t="s">
        <v>1332</v>
      </c>
    </row>
    <row r="475" spans="1:7" x14ac:dyDescent="0.25">
      <c r="A475" s="14" t="s">
        <v>1562</v>
      </c>
      <c r="B475" s="14" t="s">
        <v>1563</v>
      </c>
      <c r="C475" s="20">
        <v>43590</v>
      </c>
      <c r="D475" s="15">
        <v>5</v>
      </c>
      <c r="E475" s="14" t="s">
        <v>1321</v>
      </c>
      <c r="F475" s="15">
        <v>2</v>
      </c>
      <c r="G475" s="14" t="s">
        <v>1318</v>
      </c>
    </row>
    <row r="476" spans="1:7" x14ac:dyDescent="0.25">
      <c r="A476" s="14" t="s">
        <v>1568</v>
      </c>
      <c r="B476" s="14" t="s">
        <v>1569</v>
      </c>
      <c r="C476" s="20">
        <v>43590</v>
      </c>
      <c r="D476" s="15">
        <v>3</v>
      </c>
      <c r="E476" s="14" t="s">
        <v>1317</v>
      </c>
      <c r="F476" s="15">
        <v>2</v>
      </c>
      <c r="G476" s="14" t="s">
        <v>1318</v>
      </c>
    </row>
    <row r="477" spans="1:7" x14ac:dyDescent="0.25">
      <c r="A477" s="14" t="s">
        <v>1572</v>
      </c>
      <c r="B477" s="14" t="s">
        <v>1573</v>
      </c>
      <c r="C477" s="20">
        <v>43590</v>
      </c>
      <c r="D477" s="15">
        <v>5</v>
      </c>
      <c r="E477" s="14" t="s">
        <v>1321</v>
      </c>
      <c r="F477" s="15">
        <v>2</v>
      </c>
      <c r="G477" s="14" t="s">
        <v>1318</v>
      </c>
    </row>
    <row r="478" spans="1:7" x14ac:dyDescent="0.25">
      <c r="A478" s="14" t="s">
        <v>1576</v>
      </c>
      <c r="B478" s="14" t="s">
        <v>1577</v>
      </c>
      <c r="C478" s="20">
        <v>43590</v>
      </c>
      <c r="D478" s="15">
        <v>5</v>
      </c>
      <c r="E478" s="14" t="s">
        <v>1321</v>
      </c>
      <c r="F478" s="15">
        <v>2</v>
      </c>
      <c r="G478" s="14" t="s">
        <v>1318</v>
      </c>
    </row>
    <row r="479" spans="1:7" x14ac:dyDescent="0.25">
      <c r="A479" s="14" t="s">
        <v>1600</v>
      </c>
      <c r="B479" s="14" t="s">
        <v>1601</v>
      </c>
      <c r="C479" s="20">
        <v>43590</v>
      </c>
      <c r="D479" s="15">
        <v>5</v>
      </c>
      <c r="E479" s="14" t="s">
        <v>1321</v>
      </c>
      <c r="F479" s="15">
        <v>2</v>
      </c>
      <c r="G479" s="14" t="s">
        <v>1318</v>
      </c>
    </row>
    <row r="480" spans="1:7" x14ac:dyDescent="0.25">
      <c r="A480" s="14" t="s">
        <v>1772</v>
      </c>
      <c r="B480" s="14" t="s">
        <v>1773</v>
      </c>
      <c r="C480" s="20">
        <v>43590</v>
      </c>
      <c r="D480" s="15">
        <v>5</v>
      </c>
      <c r="E480" s="14" t="s">
        <v>1321</v>
      </c>
      <c r="F480" s="15">
        <v>1</v>
      </c>
      <c r="G480" s="14" t="s">
        <v>1332</v>
      </c>
    </row>
    <row r="481" spans="1:7" x14ac:dyDescent="0.25">
      <c r="A481" s="14" t="s">
        <v>1922</v>
      </c>
      <c r="B481" s="14" t="s">
        <v>1923</v>
      </c>
      <c r="C481" s="20">
        <v>43590</v>
      </c>
      <c r="D481" s="15">
        <v>5</v>
      </c>
      <c r="E481" s="14" t="s">
        <v>1321</v>
      </c>
      <c r="F481" s="15">
        <v>2</v>
      </c>
      <c r="G481" s="14" t="s">
        <v>1318</v>
      </c>
    </row>
    <row r="482" spans="1:7" x14ac:dyDescent="0.25">
      <c r="A482" s="14" t="s">
        <v>1974</v>
      </c>
      <c r="B482" s="14" t="s">
        <v>1975</v>
      </c>
      <c r="C482" s="20">
        <v>43590</v>
      </c>
      <c r="D482" s="15">
        <v>5</v>
      </c>
      <c r="E482" s="14" t="s">
        <v>1321</v>
      </c>
      <c r="F482" s="15">
        <v>2</v>
      </c>
      <c r="G482" s="14" t="s">
        <v>1318</v>
      </c>
    </row>
    <row r="483" spans="1:7" x14ac:dyDescent="0.25">
      <c r="A483" s="14" t="s">
        <v>2603</v>
      </c>
      <c r="B483" s="14" t="s">
        <v>2604</v>
      </c>
      <c r="C483" s="20">
        <v>43590</v>
      </c>
      <c r="D483" s="15">
        <v>3</v>
      </c>
      <c r="E483" s="14" t="s">
        <v>1317</v>
      </c>
      <c r="F483" s="15">
        <v>2</v>
      </c>
      <c r="G483" s="14" t="s">
        <v>1318</v>
      </c>
    </row>
    <row r="484" spans="1:7" x14ac:dyDescent="0.25">
      <c r="A484" s="14" t="s">
        <v>1490</v>
      </c>
      <c r="B484" s="14" t="s">
        <v>1491</v>
      </c>
      <c r="C484" s="20">
        <v>43591</v>
      </c>
      <c r="D484" s="15">
        <v>5</v>
      </c>
      <c r="E484" s="14" t="s">
        <v>1321</v>
      </c>
      <c r="F484" s="15">
        <v>2</v>
      </c>
      <c r="G484" s="14" t="s">
        <v>1318</v>
      </c>
    </row>
    <row r="485" spans="1:7" x14ac:dyDescent="0.25">
      <c r="A485" s="14" t="s">
        <v>1596</v>
      </c>
      <c r="B485" s="14" t="s">
        <v>1597</v>
      </c>
      <c r="C485" s="21">
        <v>43591</v>
      </c>
      <c r="D485" s="15">
        <v>5</v>
      </c>
      <c r="E485" s="14" t="s">
        <v>1321</v>
      </c>
      <c r="F485" s="15">
        <v>2</v>
      </c>
      <c r="G485" s="14" t="s">
        <v>1318</v>
      </c>
    </row>
    <row r="486" spans="1:7" x14ac:dyDescent="0.25">
      <c r="A486" s="14" t="s">
        <v>2289</v>
      </c>
      <c r="B486" s="14" t="s">
        <v>2290</v>
      </c>
      <c r="C486" s="20">
        <v>43593</v>
      </c>
      <c r="D486" s="15">
        <v>5</v>
      </c>
      <c r="E486" s="14" t="s">
        <v>1321</v>
      </c>
      <c r="F486" s="15">
        <v>2</v>
      </c>
      <c r="G486" s="14" t="s">
        <v>1318</v>
      </c>
    </row>
    <row r="487" spans="1:7" x14ac:dyDescent="0.25">
      <c r="A487" s="14" t="s">
        <v>2343</v>
      </c>
      <c r="B487" s="14" t="s">
        <v>2344</v>
      </c>
      <c r="C487" s="20">
        <v>43597</v>
      </c>
      <c r="D487" s="15">
        <v>5</v>
      </c>
      <c r="E487" s="14" t="s">
        <v>1321</v>
      </c>
      <c r="F487" s="15">
        <v>1</v>
      </c>
      <c r="G487" s="14" t="s">
        <v>1332</v>
      </c>
    </row>
    <row r="488" spans="1:7" x14ac:dyDescent="0.25">
      <c r="A488" s="14" t="s">
        <v>2263</v>
      </c>
      <c r="B488" s="14" t="s">
        <v>2264</v>
      </c>
      <c r="C488" s="20">
        <v>43600</v>
      </c>
      <c r="D488" s="15">
        <v>5</v>
      </c>
      <c r="E488" s="14" t="s">
        <v>1321</v>
      </c>
      <c r="F488" s="15">
        <v>6</v>
      </c>
      <c r="G488" s="14" t="s">
        <v>1340</v>
      </c>
    </row>
    <row r="489" spans="1:7" x14ac:dyDescent="0.25">
      <c r="A489" s="14" t="s">
        <v>2571</v>
      </c>
      <c r="B489" s="14" t="s">
        <v>2572</v>
      </c>
      <c r="C489" s="20">
        <v>43613</v>
      </c>
      <c r="D489" s="15">
        <v>5</v>
      </c>
      <c r="E489" s="14" t="s">
        <v>1321</v>
      </c>
      <c r="F489" s="15">
        <v>1</v>
      </c>
      <c r="G489" s="14" t="s">
        <v>1332</v>
      </c>
    </row>
    <row r="490" spans="1:7" x14ac:dyDescent="0.25">
      <c r="A490" s="14" t="s">
        <v>1988</v>
      </c>
      <c r="B490" s="14" t="s">
        <v>1989</v>
      </c>
      <c r="C490" s="20">
        <v>43615</v>
      </c>
      <c r="D490" s="15">
        <v>5</v>
      </c>
      <c r="E490" s="14" t="s">
        <v>1321</v>
      </c>
      <c r="F490" s="15">
        <v>5</v>
      </c>
      <c r="G490" s="14" t="s">
        <v>1335</v>
      </c>
    </row>
    <row r="491" spans="1:7" x14ac:dyDescent="0.25">
      <c r="A491" s="14" t="s">
        <v>2423</v>
      </c>
      <c r="B491" s="14" t="s">
        <v>2424</v>
      </c>
      <c r="C491" s="20">
        <v>43641</v>
      </c>
      <c r="D491" s="15">
        <v>5</v>
      </c>
      <c r="E491" s="14" t="s">
        <v>1321</v>
      </c>
      <c r="F491" s="15">
        <v>5</v>
      </c>
      <c r="G491" s="14" t="s">
        <v>1335</v>
      </c>
    </row>
    <row r="492" spans="1:7" x14ac:dyDescent="0.25">
      <c r="A492" s="14" t="s">
        <v>1467</v>
      </c>
      <c r="B492" s="14" t="s">
        <v>1468</v>
      </c>
      <c r="C492" s="20">
        <v>43646</v>
      </c>
      <c r="D492" s="15">
        <v>5</v>
      </c>
      <c r="E492" s="14" t="s">
        <v>1321</v>
      </c>
      <c r="F492" s="15">
        <v>6</v>
      </c>
      <c r="G492" s="14" t="s">
        <v>1340</v>
      </c>
    </row>
    <row r="493" spans="1:7" x14ac:dyDescent="0.25">
      <c r="A493" s="14" t="s">
        <v>2002</v>
      </c>
      <c r="B493" s="14" t="s">
        <v>2003</v>
      </c>
      <c r="C493" s="20">
        <v>43646</v>
      </c>
      <c r="D493" s="15">
        <v>5</v>
      </c>
      <c r="E493" s="14" t="s">
        <v>1321</v>
      </c>
      <c r="F493" s="15">
        <v>6</v>
      </c>
      <c r="G493" s="14" t="s">
        <v>1340</v>
      </c>
    </row>
    <row r="494" spans="1:7" x14ac:dyDescent="0.25">
      <c r="A494" s="14" t="s">
        <v>2253</v>
      </c>
      <c r="B494" s="14" t="s">
        <v>2254</v>
      </c>
      <c r="C494" s="20">
        <v>43646</v>
      </c>
      <c r="D494" s="15">
        <v>5</v>
      </c>
      <c r="E494" s="14" t="s">
        <v>1321</v>
      </c>
      <c r="F494" s="15">
        <v>2</v>
      </c>
      <c r="G494" s="14" t="s">
        <v>1318</v>
      </c>
    </row>
    <row r="495" spans="1:7" x14ac:dyDescent="0.25">
      <c r="A495" s="14" t="s">
        <v>1578</v>
      </c>
      <c r="B495" s="14" t="s">
        <v>1579</v>
      </c>
      <c r="C495" s="20">
        <v>43647</v>
      </c>
      <c r="D495" s="15">
        <v>5</v>
      </c>
      <c r="E495" s="14" t="s">
        <v>1321</v>
      </c>
      <c r="F495" s="15">
        <v>5</v>
      </c>
      <c r="G495" s="14" t="s">
        <v>1335</v>
      </c>
    </row>
    <row r="496" spans="1:7" x14ac:dyDescent="0.25">
      <c r="A496" s="14" t="s">
        <v>1380</v>
      </c>
      <c r="B496" s="14" t="s">
        <v>1381</v>
      </c>
      <c r="C496" s="20">
        <v>43648</v>
      </c>
      <c r="D496" s="15">
        <v>5</v>
      </c>
      <c r="E496" s="14" t="s">
        <v>1321</v>
      </c>
      <c r="F496" s="15">
        <v>2</v>
      </c>
      <c r="G496" s="14" t="s">
        <v>1318</v>
      </c>
    </row>
    <row r="497" spans="1:7" x14ac:dyDescent="0.25">
      <c r="A497" s="14" t="s">
        <v>1778</v>
      </c>
      <c r="B497" s="14" t="s">
        <v>1779</v>
      </c>
      <c r="C497" s="20">
        <v>43671</v>
      </c>
      <c r="D497" s="15">
        <v>5</v>
      </c>
      <c r="E497" s="14" t="s">
        <v>1321</v>
      </c>
      <c r="F497" s="15">
        <v>5</v>
      </c>
      <c r="G497" s="14" t="s">
        <v>1335</v>
      </c>
    </row>
    <row r="498" spans="1:7" x14ac:dyDescent="0.25">
      <c r="A498" s="14" t="s">
        <v>2076</v>
      </c>
      <c r="B498" s="14" t="s">
        <v>2077</v>
      </c>
      <c r="C498" s="20">
        <v>43677</v>
      </c>
      <c r="D498" s="15">
        <v>5</v>
      </c>
      <c r="E498" s="14" t="s">
        <v>1321</v>
      </c>
      <c r="F498" s="15">
        <v>3</v>
      </c>
      <c r="G498" s="14" t="s">
        <v>1432</v>
      </c>
    </row>
    <row r="499" spans="1:7" x14ac:dyDescent="0.25">
      <c r="A499" s="14" t="s">
        <v>1944</v>
      </c>
      <c r="B499" s="14" t="s">
        <v>1945</v>
      </c>
      <c r="C499" s="20">
        <v>43708</v>
      </c>
      <c r="D499" s="15">
        <v>5</v>
      </c>
      <c r="E499" s="14" t="s">
        <v>1321</v>
      </c>
      <c r="F499" s="15">
        <v>1</v>
      </c>
      <c r="G499" s="14" t="s">
        <v>1332</v>
      </c>
    </row>
    <row r="500" spans="1:7" x14ac:dyDescent="0.25">
      <c r="A500" s="14" t="s">
        <v>1618</v>
      </c>
      <c r="B500" s="14" t="s">
        <v>1619</v>
      </c>
      <c r="C500" s="20">
        <v>43727</v>
      </c>
      <c r="D500" s="15">
        <v>5</v>
      </c>
      <c r="E500" s="14" t="s">
        <v>1321</v>
      </c>
      <c r="F500" s="15">
        <v>3</v>
      </c>
      <c r="G500" s="14" t="s">
        <v>1432</v>
      </c>
    </row>
    <row r="501" spans="1:7" x14ac:dyDescent="0.25">
      <c r="A501" s="14" t="s">
        <v>2475</v>
      </c>
      <c r="B501" s="14" t="s">
        <v>2476</v>
      </c>
      <c r="C501" s="20">
        <v>43728</v>
      </c>
      <c r="D501" s="15">
        <v>5</v>
      </c>
      <c r="E501" s="14" t="s">
        <v>1321</v>
      </c>
      <c r="F501" s="15">
        <v>6</v>
      </c>
      <c r="G501" s="14" t="s">
        <v>1340</v>
      </c>
    </row>
    <row r="502" spans="1:7" x14ac:dyDescent="0.25">
      <c r="A502" s="14" t="s">
        <v>2496</v>
      </c>
      <c r="B502" s="14" t="s">
        <v>2497</v>
      </c>
      <c r="C502" s="20">
        <v>43728</v>
      </c>
      <c r="D502" s="15">
        <v>5</v>
      </c>
      <c r="E502" s="14" t="s">
        <v>1321</v>
      </c>
      <c r="F502" s="15">
        <v>1</v>
      </c>
      <c r="G502" s="14" t="s">
        <v>1332</v>
      </c>
    </row>
    <row r="503" spans="1:7" x14ac:dyDescent="0.25">
      <c r="A503" s="14" t="s">
        <v>1506</v>
      </c>
      <c r="B503" s="14" t="s">
        <v>1507</v>
      </c>
      <c r="C503" s="20">
        <v>43732</v>
      </c>
      <c r="D503" s="15">
        <v>5</v>
      </c>
      <c r="E503" s="14" t="s">
        <v>1321</v>
      </c>
      <c r="F503" s="15">
        <v>4</v>
      </c>
      <c r="G503" s="14" t="s">
        <v>1377</v>
      </c>
    </row>
    <row r="504" spans="1:7" x14ac:dyDescent="0.25">
      <c r="A504" s="14" t="s">
        <v>1524</v>
      </c>
      <c r="B504" s="14" t="s">
        <v>1525</v>
      </c>
      <c r="C504" s="20">
        <v>43738</v>
      </c>
      <c r="D504" s="15">
        <v>5</v>
      </c>
      <c r="E504" s="14" t="s">
        <v>1321</v>
      </c>
      <c r="F504" s="15">
        <v>2</v>
      </c>
      <c r="G504" s="14" t="s">
        <v>1318</v>
      </c>
    </row>
    <row r="505" spans="1:7" x14ac:dyDescent="0.25">
      <c r="A505" s="14" t="s">
        <v>1620</v>
      </c>
      <c r="B505" s="14" t="s">
        <v>1621</v>
      </c>
      <c r="C505" s="20">
        <v>43738</v>
      </c>
      <c r="D505" s="15">
        <v>5</v>
      </c>
      <c r="E505" s="14" t="s">
        <v>1321</v>
      </c>
      <c r="F505" s="15">
        <v>3</v>
      </c>
      <c r="G505" s="14" t="s">
        <v>1432</v>
      </c>
    </row>
    <row r="506" spans="1:7" x14ac:dyDescent="0.25">
      <c r="A506" s="14" t="s">
        <v>1520</v>
      </c>
      <c r="B506" s="14" t="s">
        <v>1521</v>
      </c>
      <c r="C506" s="20">
        <v>43743</v>
      </c>
      <c r="D506" s="15">
        <v>5</v>
      </c>
      <c r="E506" s="14" t="s">
        <v>1321</v>
      </c>
      <c r="F506" s="15">
        <v>5</v>
      </c>
      <c r="G506" s="14" t="s">
        <v>1335</v>
      </c>
    </row>
    <row r="507" spans="1:7" x14ac:dyDescent="0.25">
      <c r="A507" s="14" t="s">
        <v>1776</v>
      </c>
      <c r="B507" s="14" t="s">
        <v>1777</v>
      </c>
      <c r="C507" s="20">
        <v>43753</v>
      </c>
      <c r="D507" s="15">
        <v>5</v>
      </c>
      <c r="E507" s="14" t="s">
        <v>1321</v>
      </c>
      <c r="F507" s="15">
        <v>2</v>
      </c>
      <c r="G507" s="14" t="s">
        <v>1318</v>
      </c>
    </row>
    <row r="508" spans="1:7" x14ac:dyDescent="0.25">
      <c r="A508" s="14" t="s">
        <v>2409</v>
      </c>
      <c r="B508" s="14" t="s">
        <v>2410</v>
      </c>
      <c r="C508" s="20">
        <v>43753</v>
      </c>
      <c r="D508" s="15">
        <v>5</v>
      </c>
      <c r="E508" s="14" t="s">
        <v>1321</v>
      </c>
      <c r="F508" s="15">
        <v>6</v>
      </c>
      <c r="G508" s="14" t="s">
        <v>1340</v>
      </c>
    </row>
    <row r="509" spans="1:7" x14ac:dyDescent="0.25">
      <c r="A509" s="14" t="s">
        <v>1375</v>
      </c>
      <c r="B509" s="14" t="s">
        <v>1376</v>
      </c>
      <c r="C509" s="20">
        <v>43768</v>
      </c>
      <c r="D509" s="15">
        <v>5</v>
      </c>
      <c r="E509" s="14" t="s">
        <v>1321</v>
      </c>
      <c r="F509" s="15">
        <v>4</v>
      </c>
      <c r="G509" s="14" t="s">
        <v>1377</v>
      </c>
    </row>
    <row r="510" spans="1:7" x14ac:dyDescent="0.25">
      <c r="A510" s="14" t="s">
        <v>1526</v>
      </c>
      <c r="B510" s="14" t="s">
        <v>1527</v>
      </c>
      <c r="C510" s="20">
        <v>43770</v>
      </c>
      <c r="D510" s="15">
        <v>5</v>
      </c>
      <c r="E510" s="14" t="s">
        <v>1321</v>
      </c>
      <c r="F510" s="15">
        <v>5</v>
      </c>
      <c r="G510" s="14" t="s">
        <v>1335</v>
      </c>
    </row>
    <row r="511" spans="1:7" x14ac:dyDescent="0.25">
      <c r="A511" s="14" t="s">
        <v>1722</v>
      </c>
      <c r="B511" s="14" t="s">
        <v>1723</v>
      </c>
      <c r="C511" s="20">
        <v>43775</v>
      </c>
      <c r="D511" s="15">
        <v>5</v>
      </c>
      <c r="E511" s="14" t="s">
        <v>1321</v>
      </c>
      <c r="F511" s="15">
        <v>1</v>
      </c>
      <c r="G511" s="14" t="s">
        <v>1332</v>
      </c>
    </row>
    <row r="512" spans="1:7" x14ac:dyDescent="0.25">
      <c r="A512" s="14" t="s">
        <v>1494</v>
      </c>
      <c r="B512" s="14" t="s">
        <v>1495</v>
      </c>
      <c r="C512" s="20">
        <v>43788</v>
      </c>
      <c r="D512" s="15">
        <v>5</v>
      </c>
      <c r="E512" s="14" t="s">
        <v>1321</v>
      </c>
      <c r="F512" s="15">
        <v>6</v>
      </c>
      <c r="G512" s="14" t="s">
        <v>1340</v>
      </c>
    </row>
    <row r="513" spans="1:7" x14ac:dyDescent="0.25">
      <c r="A513" s="14" t="s">
        <v>1510</v>
      </c>
      <c r="B513" s="14" t="s">
        <v>1511</v>
      </c>
      <c r="C513" s="20">
        <v>43788</v>
      </c>
      <c r="D513" s="15">
        <v>5</v>
      </c>
      <c r="E513" s="14" t="s">
        <v>1321</v>
      </c>
      <c r="F513" s="15">
        <v>6</v>
      </c>
      <c r="G513" s="14" t="s">
        <v>1340</v>
      </c>
    </row>
    <row r="514" spans="1:7" x14ac:dyDescent="0.25">
      <c r="A514" s="14" t="s">
        <v>1574</v>
      </c>
      <c r="B514" s="14" t="s">
        <v>1575</v>
      </c>
      <c r="C514" s="20">
        <v>43789</v>
      </c>
      <c r="D514" s="15">
        <v>3</v>
      </c>
      <c r="E514" s="14" t="s">
        <v>1317</v>
      </c>
      <c r="F514" s="15">
        <v>2</v>
      </c>
      <c r="G514" s="14" t="s">
        <v>1318</v>
      </c>
    </row>
    <row r="515" spans="1:7" x14ac:dyDescent="0.25">
      <c r="A515" s="14" t="s">
        <v>1590</v>
      </c>
      <c r="B515" s="14" t="s">
        <v>1591</v>
      </c>
      <c r="C515" s="20">
        <v>43789</v>
      </c>
      <c r="D515" s="15">
        <v>5</v>
      </c>
      <c r="E515" s="14" t="s">
        <v>1321</v>
      </c>
      <c r="F515" s="15">
        <v>2</v>
      </c>
      <c r="G515" s="14" t="s">
        <v>1318</v>
      </c>
    </row>
    <row r="516" spans="1:7" x14ac:dyDescent="0.25">
      <c r="A516" s="14" t="s">
        <v>1594</v>
      </c>
      <c r="B516" s="14" t="s">
        <v>1595</v>
      </c>
      <c r="C516" s="20">
        <v>43789</v>
      </c>
      <c r="D516" s="15">
        <v>5</v>
      </c>
      <c r="E516" s="14" t="s">
        <v>1321</v>
      </c>
      <c r="F516" s="15">
        <v>2</v>
      </c>
      <c r="G516" s="14" t="s">
        <v>1318</v>
      </c>
    </row>
    <row r="517" spans="1:7" x14ac:dyDescent="0.25">
      <c r="A517" s="14" t="s">
        <v>1361</v>
      </c>
      <c r="B517" s="14" t="s">
        <v>1362</v>
      </c>
      <c r="C517" s="20">
        <v>43790</v>
      </c>
      <c r="D517" s="15">
        <v>5</v>
      </c>
      <c r="E517" s="14" t="s">
        <v>1321</v>
      </c>
      <c r="F517" s="15">
        <v>2</v>
      </c>
      <c r="G517" s="14" t="s">
        <v>1318</v>
      </c>
    </row>
    <row r="518" spans="1:7" x14ac:dyDescent="0.25">
      <c r="A518" s="14" t="s">
        <v>1542</v>
      </c>
      <c r="B518" s="14" t="s">
        <v>1543</v>
      </c>
      <c r="C518" s="20">
        <v>43790</v>
      </c>
      <c r="D518" s="15">
        <v>5</v>
      </c>
      <c r="E518" s="14" t="s">
        <v>1321</v>
      </c>
      <c r="F518" s="15">
        <v>2</v>
      </c>
      <c r="G518" s="14" t="s">
        <v>1318</v>
      </c>
    </row>
    <row r="519" spans="1:7" x14ac:dyDescent="0.25">
      <c r="A519" s="14" t="s">
        <v>1552</v>
      </c>
      <c r="B519" s="14" t="s">
        <v>1553</v>
      </c>
      <c r="C519" s="20">
        <v>43790</v>
      </c>
      <c r="D519" s="15">
        <v>5</v>
      </c>
      <c r="E519" s="14" t="s">
        <v>1321</v>
      </c>
      <c r="F519" s="15">
        <v>1</v>
      </c>
      <c r="G519" s="14" t="s">
        <v>1332</v>
      </c>
    </row>
    <row r="520" spans="1:7" x14ac:dyDescent="0.25">
      <c r="A520" s="14" t="s">
        <v>1570</v>
      </c>
      <c r="B520" s="14" t="s">
        <v>1571</v>
      </c>
      <c r="C520" s="20">
        <v>43790</v>
      </c>
      <c r="D520" s="15">
        <v>5</v>
      </c>
      <c r="E520" s="14" t="s">
        <v>1321</v>
      </c>
      <c r="F520" s="15">
        <v>2</v>
      </c>
      <c r="G520" s="14" t="s">
        <v>1318</v>
      </c>
    </row>
    <row r="521" spans="1:7" x14ac:dyDescent="0.25">
      <c r="A521" s="14" t="s">
        <v>1602</v>
      </c>
      <c r="B521" s="14" t="s">
        <v>1603</v>
      </c>
      <c r="C521" s="20">
        <v>43790</v>
      </c>
      <c r="D521" s="15">
        <v>5</v>
      </c>
      <c r="E521" s="14" t="s">
        <v>1321</v>
      </c>
      <c r="F521" s="15">
        <v>2</v>
      </c>
      <c r="G521" s="14" t="s">
        <v>1318</v>
      </c>
    </row>
    <row r="522" spans="1:7" x14ac:dyDescent="0.25">
      <c r="A522" s="14" t="s">
        <v>2287</v>
      </c>
      <c r="B522" s="14" t="s">
        <v>2288</v>
      </c>
      <c r="C522" s="20">
        <v>43790</v>
      </c>
      <c r="D522" s="15">
        <v>5</v>
      </c>
      <c r="E522" s="14" t="s">
        <v>1321</v>
      </c>
      <c r="F522" s="15">
        <v>2</v>
      </c>
      <c r="G522" s="14" t="s">
        <v>1318</v>
      </c>
    </row>
    <row r="523" spans="1:7" x14ac:dyDescent="0.25">
      <c r="A523" s="14" t="s">
        <v>2573</v>
      </c>
      <c r="B523" s="14" t="s">
        <v>2574</v>
      </c>
      <c r="C523" s="20">
        <v>43790</v>
      </c>
      <c r="D523" s="15">
        <v>5</v>
      </c>
      <c r="E523" s="14" t="s">
        <v>1321</v>
      </c>
      <c r="F523" s="15">
        <v>2</v>
      </c>
      <c r="G523" s="14" t="s">
        <v>1318</v>
      </c>
    </row>
    <row r="524" spans="1:7" x14ac:dyDescent="0.25">
      <c r="A524" s="14" t="s">
        <v>2058</v>
      </c>
      <c r="B524" s="14" t="s">
        <v>2059</v>
      </c>
      <c r="C524" s="20">
        <v>43791</v>
      </c>
      <c r="D524" s="15">
        <v>5</v>
      </c>
      <c r="E524" s="14" t="s">
        <v>1321</v>
      </c>
      <c r="F524" s="15">
        <v>3</v>
      </c>
      <c r="G524" s="14" t="s">
        <v>1432</v>
      </c>
    </row>
    <row r="525" spans="1:7" x14ac:dyDescent="0.25">
      <c r="A525" s="14" t="s">
        <v>2160</v>
      </c>
      <c r="B525" s="14" t="s">
        <v>2161</v>
      </c>
      <c r="C525" s="20">
        <v>43794</v>
      </c>
      <c r="D525" s="15">
        <v>5</v>
      </c>
      <c r="E525" s="14" t="s">
        <v>1321</v>
      </c>
      <c r="F525" s="15">
        <v>5</v>
      </c>
      <c r="G525" s="14" t="s">
        <v>1335</v>
      </c>
    </row>
    <row r="526" spans="1:7" x14ac:dyDescent="0.25">
      <c r="A526" s="14" t="s">
        <v>1580</v>
      </c>
      <c r="B526" s="14" t="s">
        <v>1581</v>
      </c>
      <c r="C526" s="20">
        <v>43796</v>
      </c>
      <c r="D526" s="15">
        <v>5</v>
      </c>
      <c r="E526" s="14" t="s">
        <v>1321</v>
      </c>
      <c r="F526" s="15">
        <v>6</v>
      </c>
      <c r="G526" s="14" t="s">
        <v>1340</v>
      </c>
    </row>
    <row r="527" spans="1:7" x14ac:dyDescent="0.25">
      <c r="A527" s="14" t="s">
        <v>1588</v>
      </c>
      <c r="B527" s="14" t="s">
        <v>1589</v>
      </c>
      <c r="C527" s="20">
        <v>43796</v>
      </c>
      <c r="D527" s="15">
        <v>5</v>
      </c>
      <c r="E527" s="14" t="s">
        <v>1321</v>
      </c>
      <c r="F527" s="15">
        <v>1</v>
      </c>
      <c r="G527" s="14" t="s">
        <v>1332</v>
      </c>
    </row>
    <row r="528" spans="1:7" x14ac:dyDescent="0.25">
      <c r="A528" s="14" t="s">
        <v>1528</v>
      </c>
      <c r="B528" s="14" t="s">
        <v>1529</v>
      </c>
      <c r="C528" s="20">
        <v>43814</v>
      </c>
      <c r="D528" s="15">
        <v>5</v>
      </c>
      <c r="E528" s="14" t="s">
        <v>1321</v>
      </c>
      <c r="F528" s="15">
        <v>2</v>
      </c>
      <c r="G528" s="14" t="s">
        <v>1318</v>
      </c>
    </row>
    <row r="529" spans="1:7" x14ac:dyDescent="0.25">
      <c r="A529" s="14" t="s">
        <v>1536</v>
      </c>
      <c r="B529" s="14" t="s">
        <v>1537</v>
      </c>
      <c r="C529" s="20">
        <v>43814</v>
      </c>
      <c r="D529" s="15">
        <v>5</v>
      </c>
      <c r="E529" s="14" t="s">
        <v>1321</v>
      </c>
      <c r="F529" s="15">
        <v>3</v>
      </c>
      <c r="G529" s="14" t="s">
        <v>1432</v>
      </c>
    </row>
    <row r="530" spans="1:7" x14ac:dyDescent="0.25">
      <c r="A530" s="14" t="s">
        <v>1538</v>
      </c>
      <c r="B530" s="14" t="s">
        <v>1539</v>
      </c>
      <c r="C530" s="20">
        <v>43814</v>
      </c>
      <c r="D530" s="15">
        <v>5</v>
      </c>
      <c r="E530" s="14" t="s">
        <v>1321</v>
      </c>
      <c r="F530" s="15">
        <v>3</v>
      </c>
      <c r="G530" s="14" t="s">
        <v>1432</v>
      </c>
    </row>
    <row r="531" spans="1:7" x14ac:dyDescent="0.25">
      <c r="A531" s="14" t="s">
        <v>1548</v>
      </c>
      <c r="B531" s="14" t="s">
        <v>1549</v>
      </c>
      <c r="C531" s="20">
        <v>43814</v>
      </c>
      <c r="D531" s="15">
        <v>5</v>
      </c>
      <c r="E531" s="14" t="s">
        <v>1321</v>
      </c>
      <c r="F531" s="15">
        <v>3</v>
      </c>
      <c r="G531" s="14" t="s">
        <v>1432</v>
      </c>
    </row>
    <row r="532" spans="1:7" x14ac:dyDescent="0.25">
      <c r="A532" s="14" t="s">
        <v>1560</v>
      </c>
      <c r="B532" s="14" t="s">
        <v>1561</v>
      </c>
      <c r="C532" s="20">
        <v>43814</v>
      </c>
      <c r="D532" s="15">
        <v>5</v>
      </c>
      <c r="E532" s="14" t="s">
        <v>1321</v>
      </c>
      <c r="F532" s="15">
        <v>2</v>
      </c>
      <c r="G532" s="14" t="s">
        <v>1318</v>
      </c>
    </row>
    <row r="533" spans="1:7" x14ac:dyDescent="0.25">
      <c r="A533" s="14" t="s">
        <v>1612</v>
      </c>
      <c r="B533" s="14" t="s">
        <v>1613</v>
      </c>
      <c r="C533" s="20">
        <v>43814</v>
      </c>
      <c r="D533" s="15">
        <v>5</v>
      </c>
      <c r="E533" s="14" t="s">
        <v>1321</v>
      </c>
      <c r="F533" s="15">
        <v>3</v>
      </c>
      <c r="G533" s="14" t="s">
        <v>1432</v>
      </c>
    </row>
    <row r="534" spans="1:7" x14ac:dyDescent="0.25">
      <c r="A534" s="14" t="s">
        <v>2463</v>
      </c>
      <c r="B534" s="14" t="s">
        <v>2464</v>
      </c>
      <c r="C534" s="20">
        <v>43814</v>
      </c>
      <c r="D534" s="15">
        <v>5</v>
      </c>
      <c r="E534" s="14" t="s">
        <v>1321</v>
      </c>
      <c r="F534" s="15">
        <v>1</v>
      </c>
      <c r="G534" s="14" t="s">
        <v>1332</v>
      </c>
    </row>
    <row r="535" spans="1:7" x14ac:dyDescent="0.25">
      <c r="A535" s="14" t="s">
        <v>2465</v>
      </c>
      <c r="B535" s="14" t="s">
        <v>2466</v>
      </c>
      <c r="C535" s="20">
        <v>43814</v>
      </c>
      <c r="D535" s="15">
        <v>5</v>
      </c>
      <c r="E535" s="14" t="s">
        <v>1321</v>
      </c>
      <c r="F535" s="15">
        <v>1</v>
      </c>
      <c r="G535" s="14" t="s">
        <v>1332</v>
      </c>
    </row>
    <row r="536" spans="1:7" x14ac:dyDescent="0.25">
      <c r="A536" s="14" t="s">
        <v>1604</v>
      </c>
      <c r="B536" s="14" t="s">
        <v>1605</v>
      </c>
      <c r="C536" s="20">
        <v>43819</v>
      </c>
      <c r="D536" s="15">
        <v>5</v>
      </c>
      <c r="E536" s="14" t="s">
        <v>1321</v>
      </c>
      <c r="F536" s="15">
        <v>6</v>
      </c>
      <c r="G536" s="14" t="s">
        <v>1340</v>
      </c>
    </row>
    <row r="537" spans="1:7" x14ac:dyDescent="0.25">
      <c r="A537" s="14" t="s">
        <v>1632</v>
      </c>
      <c r="B537" s="14" t="s">
        <v>1633</v>
      </c>
      <c r="C537" s="20">
        <v>43826</v>
      </c>
      <c r="D537" s="15">
        <v>5</v>
      </c>
      <c r="E537" s="14" t="s">
        <v>1321</v>
      </c>
      <c r="F537" s="15">
        <v>5</v>
      </c>
      <c r="G537" s="14" t="s">
        <v>1335</v>
      </c>
    </row>
    <row r="538" spans="1:7" x14ac:dyDescent="0.25">
      <c r="A538" s="14" t="s">
        <v>1333</v>
      </c>
      <c r="B538" s="14" t="s">
        <v>1334</v>
      </c>
      <c r="C538" s="20">
        <v>43830</v>
      </c>
      <c r="D538" s="15">
        <v>5</v>
      </c>
      <c r="E538" s="14" t="s">
        <v>1321</v>
      </c>
      <c r="F538" s="15">
        <v>5</v>
      </c>
      <c r="G538" s="14" t="s">
        <v>1335</v>
      </c>
    </row>
    <row r="539" spans="1:7" x14ac:dyDescent="0.25">
      <c r="A539" s="14" t="s">
        <v>1355</v>
      </c>
      <c r="B539" s="14" t="s">
        <v>1356</v>
      </c>
      <c r="C539" s="20">
        <v>43830</v>
      </c>
      <c r="D539" s="15">
        <v>5</v>
      </c>
      <c r="E539" s="14" t="s">
        <v>1321</v>
      </c>
      <c r="F539" s="15">
        <v>2</v>
      </c>
      <c r="G539" s="14" t="s">
        <v>1318</v>
      </c>
    </row>
    <row r="540" spans="1:7" x14ac:dyDescent="0.25">
      <c r="A540" s="14" t="s">
        <v>1378</v>
      </c>
      <c r="B540" s="14" t="s">
        <v>1379</v>
      </c>
      <c r="C540" s="20">
        <v>43830</v>
      </c>
      <c r="D540" s="15">
        <v>5</v>
      </c>
      <c r="E540" s="14" t="s">
        <v>1321</v>
      </c>
      <c r="F540" s="15">
        <v>6</v>
      </c>
      <c r="G540" s="14" t="s">
        <v>1340</v>
      </c>
    </row>
    <row r="541" spans="1:7" x14ac:dyDescent="0.25">
      <c r="A541" s="14" t="s">
        <v>1384</v>
      </c>
      <c r="B541" s="14" t="s">
        <v>1385</v>
      </c>
      <c r="C541" s="20">
        <v>43830</v>
      </c>
      <c r="D541" s="15">
        <v>5</v>
      </c>
      <c r="E541" s="14" t="s">
        <v>1321</v>
      </c>
      <c r="F541" s="15">
        <v>2</v>
      </c>
      <c r="G541" s="14" t="s">
        <v>1318</v>
      </c>
    </row>
    <row r="542" spans="1:7" x14ac:dyDescent="0.25">
      <c r="A542" s="14" t="s">
        <v>1386</v>
      </c>
      <c r="B542" s="14" t="s">
        <v>1387</v>
      </c>
      <c r="C542" s="20">
        <v>43830</v>
      </c>
      <c r="D542" s="15">
        <v>5</v>
      </c>
      <c r="E542" s="14" t="s">
        <v>1321</v>
      </c>
      <c r="F542" s="15">
        <v>2</v>
      </c>
      <c r="G542" s="14" t="s">
        <v>1318</v>
      </c>
    </row>
    <row r="543" spans="1:7" x14ac:dyDescent="0.25">
      <c r="A543" s="14" t="s">
        <v>1388</v>
      </c>
      <c r="B543" s="14" t="s">
        <v>1389</v>
      </c>
      <c r="C543" s="20">
        <v>43830</v>
      </c>
      <c r="D543" s="15">
        <v>5</v>
      </c>
      <c r="E543" s="14" t="s">
        <v>1321</v>
      </c>
      <c r="F543" s="15">
        <v>2</v>
      </c>
      <c r="G543" s="14" t="s">
        <v>1318</v>
      </c>
    </row>
    <row r="544" spans="1:7" x14ac:dyDescent="0.25">
      <c r="A544" s="14" t="s">
        <v>1390</v>
      </c>
      <c r="B544" s="14" t="s">
        <v>1391</v>
      </c>
      <c r="C544" s="20">
        <v>43830</v>
      </c>
      <c r="D544" s="15">
        <v>5</v>
      </c>
      <c r="E544" s="14" t="s">
        <v>1321</v>
      </c>
      <c r="F544" s="15">
        <v>2</v>
      </c>
      <c r="G544" s="14" t="s">
        <v>1318</v>
      </c>
    </row>
    <row r="545" spans="1:7" x14ac:dyDescent="0.25">
      <c r="A545" s="14" t="s">
        <v>1428</v>
      </c>
      <c r="B545" s="14" t="s">
        <v>1429</v>
      </c>
      <c r="C545" s="20">
        <v>43830</v>
      </c>
      <c r="D545" s="15">
        <v>5</v>
      </c>
      <c r="E545" s="14" t="s">
        <v>1321</v>
      </c>
      <c r="F545" s="15">
        <v>2</v>
      </c>
      <c r="G545" s="14" t="s">
        <v>1318</v>
      </c>
    </row>
    <row r="546" spans="1:7" x14ac:dyDescent="0.25">
      <c r="A546" s="14" t="s">
        <v>1465</v>
      </c>
      <c r="B546" s="14" t="s">
        <v>1466</v>
      </c>
      <c r="C546" s="20">
        <v>43830</v>
      </c>
      <c r="D546" s="15">
        <v>5</v>
      </c>
      <c r="E546" s="14" t="s">
        <v>1321</v>
      </c>
      <c r="F546" s="15">
        <v>2</v>
      </c>
      <c r="G546" s="14" t="s">
        <v>1318</v>
      </c>
    </row>
    <row r="547" spans="1:7" x14ac:dyDescent="0.25">
      <c r="A547" s="14" t="s">
        <v>1474</v>
      </c>
      <c r="B547" s="14" t="s">
        <v>1475</v>
      </c>
      <c r="C547" s="20">
        <v>43830</v>
      </c>
      <c r="D547" s="15">
        <v>5</v>
      </c>
      <c r="E547" s="14" t="s">
        <v>1321</v>
      </c>
      <c r="F547" s="15">
        <v>6</v>
      </c>
      <c r="G547" s="14" t="s">
        <v>1340</v>
      </c>
    </row>
    <row r="548" spans="1:7" x14ac:dyDescent="0.25">
      <c r="A548" s="14" t="s">
        <v>1478</v>
      </c>
      <c r="B548" s="14" t="s">
        <v>1479</v>
      </c>
      <c r="C548" s="20">
        <v>43830</v>
      </c>
      <c r="D548" s="15">
        <v>4</v>
      </c>
      <c r="E548" s="14" t="s">
        <v>1401</v>
      </c>
      <c r="F548" s="15">
        <v>1</v>
      </c>
      <c r="G548" s="14" t="s">
        <v>1332</v>
      </c>
    </row>
    <row r="549" spans="1:7" x14ac:dyDescent="0.25">
      <c r="A549" s="14" t="s">
        <v>1480</v>
      </c>
      <c r="B549" s="14" t="s">
        <v>1481</v>
      </c>
      <c r="C549" s="20">
        <v>43830</v>
      </c>
      <c r="D549" s="15">
        <v>5</v>
      </c>
      <c r="E549" s="14" t="s">
        <v>1321</v>
      </c>
      <c r="F549" s="15">
        <v>1</v>
      </c>
      <c r="G549" s="14" t="s">
        <v>1332</v>
      </c>
    </row>
    <row r="550" spans="1:7" x14ac:dyDescent="0.25">
      <c r="A550" s="14" t="s">
        <v>1482</v>
      </c>
      <c r="B550" s="14" t="s">
        <v>1483</v>
      </c>
      <c r="C550" s="20">
        <v>43830</v>
      </c>
      <c r="D550" s="15">
        <v>4</v>
      </c>
      <c r="E550" s="14" t="s">
        <v>1401</v>
      </c>
      <c r="F550" s="15">
        <v>1</v>
      </c>
      <c r="G550" s="14" t="s">
        <v>1332</v>
      </c>
    </row>
    <row r="551" spans="1:7" x14ac:dyDescent="0.25">
      <c r="A551" s="14" t="s">
        <v>1484</v>
      </c>
      <c r="B551" s="14" t="s">
        <v>1485</v>
      </c>
      <c r="C551" s="20">
        <v>43830</v>
      </c>
      <c r="D551" s="15">
        <v>5</v>
      </c>
      <c r="E551" s="14" t="s">
        <v>1321</v>
      </c>
      <c r="F551" s="15">
        <v>4</v>
      </c>
      <c r="G551" s="14" t="s">
        <v>1377</v>
      </c>
    </row>
    <row r="552" spans="1:7" x14ac:dyDescent="0.25">
      <c r="A552" s="14" t="s">
        <v>1486</v>
      </c>
      <c r="B552" s="14" t="s">
        <v>1487</v>
      </c>
      <c r="C552" s="20">
        <v>43830</v>
      </c>
      <c r="D552" s="15">
        <v>5</v>
      </c>
      <c r="E552" s="14" t="s">
        <v>1321</v>
      </c>
      <c r="F552" s="15">
        <v>2</v>
      </c>
      <c r="G552" s="14" t="s">
        <v>1318</v>
      </c>
    </row>
    <row r="553" spans="1:7" x14ac:dyDescent="0.25">
      <c r="A553" s="14" t="s">
        <v>1492</v>
      </c>
      <c r="B553" s="14" t="s">
        <v>1493</v>
      </c>
      <c r="C553" s="20">
        <v>43830</v>
      </c>
      <c r="D553" s="15">
        <v>5</v>
      </c>
      <c r="E553" s="14" t="s">
        <v>1321</v>
      </c>
      <c r="F553" s="15">
        <v>6</v>
      </c>
      <c r="G553" s="14" t="s">
        <v>1340</v>
      </c>
    </row>
    <row r="554" spans="1:7" x14ac:dyDescent="0.25">
      <c r="A554" s="14" t="s">
        <v>1496</v>
      </c>
      <c r="B554" s="14" t="s">
        <v>1497</v>
      </c>
      <c r="C554" s="20">
        <v>43830</v>
      </c>
      <c r="D554" s="15">
        <v>5</v>
      </c>
      <c r="E554" s="14" t="s">
        <v>1321</v>
      </c>
      <c r="F554" s="15">
        <v>5</v>
      </c>
      <c r="G554" s="14" t="s">
        <v>1335</v>
      </c>
    </row>
    <row r="555" spans="1:7" x14ac:dyDescent="0.25">
      <c r="A555" s="14" t="s">
        <v>1500</v>
      </c>
      <c r="B555" s="14" t="s">
        <v>1501</v>
      </c>
      <c r="C555" s="20">
        <v>43830</v>
      </c>
      <c r="D555" s="15">
        <v>5</v>
      </c>
      <c r="E555" s="14" t="s">
        <v>1321</v>
      </c>
      <c r="F555" s="15">
        <v>2</v>
      </c>
      <c r="G555" s="14" t="s">
        <v>1318</v>
      </c>
    </row>
    <row r="556" spans="1:7" x14ac:dyDescent="0.25">
      <c r="A556" s="14" t="s">
        <v>1502</v>
      </c>
      <c r="B556" s="14" t="s">
        <v>1503</v>
      </c>
      <c r="C556" s="20">
        <v>43830</v>
      </c>
      <c r="D556" s="15">
        <v>5</v>
      </c>
      <c r="E556" s="14" t="s">
        <v>1321</v>
      </c>
      <c r="F556" s="15">
        <v>2</v>
      </c>
      <c r="G556" s="14" t="s">
        <v>1318</v>
      </c>
    </row>
    <row r="557" spans="1:7" x14ac:dyDescent="0.25">
      <c r="A557" s="14" t="s">
        <v>1508</v>
      </c>
      <c r="B557" s="14" t="s">
        <v>1509</v>
      </c>
      <c r="C557" s="20">
        <v>43830</v>
      </c>
      <c r="D557" s="15">
        <v>5</v>
      </c>
      <c r="E557" s="14" t="s">
        <v>1321</v>
      </c>
      <c r="F557" s="15">
        <v>6</v>
      </c>
      <c r="G557" s="14" t="s">
        <v>1340</v>
      </c>
    </row>
    <row r="558" spans="1:7" x14ac:dyDescent="0.25">
      <c r="A558" s="14" t="s">
        <v>1512</v>
      </c>
      <c r="B558" s="14" t="s">
        <v>1513</v>
      </c>
      <c r="C558" s="20">
        <v>43830</v>
      </c>
      <c r="D558" s="15">
        <v>5</v>
      </c>
      <c r="E558" s="14" t="s">
        <v>1321</v>
      </c>
      <c r="F558" s="15">
        <v>2</v>
      </c>
      <c r="G558" s="14" t="s">
        <v>1318</v>
      </c>
    </row>
    <row r="559" spans="1:7" x14ac:dyDescent="0.25">
      <c r="A559" s="14" t="s">
        <v>1514</v>
      </c>
      <c r="B559" s="14" t="s">
        <v>1515</v>
      </c>
      <c r="C559" s="20">
        <v>43830</v>
      </c>
      <c r="D559" s="15">
        <v>5</v>
      </c>
      <c r="E559" s="14" t="s">
        <v>1321</v>
      </c>
      <c r="F559" s="15">
        <v>2</v>
      </c>
      <c r="G559" s="14" t="s">
        <v>1318</v>
      </c>
    </row>
    <row r="560" spans="1:7" x14ac:dyDescent="0.25">
      <c r="A560" s="14" t="s">
        <v>1534</v>
      </c>
      <c r="B560" s="14" t="s">
        <v>1535</v>
      </c>
      <c r="C560" s="20">
        <v>43830</v>
      </c>
      <c r="D560" s="15">
        <v>5</v>
      </c>
      <c r="E560" s="14" t="s">
        <v>1321</v>
      </c>
      <c r="F560" s="15">
        <v>3</v>
      </c>
      <c r="G560" s="14" t="s">
        <v>1432</v>
      </c>
    </row>
    <row r="561" spans="1:7" x14ac:dyDescent="0.25">
      <c r="A561" s="14" t="s">
        <v>1550</v>
      </c>
      <c r="B561" s="14" t="s">
        <v>1551</v>
      </c>
      <c r="C561" s="20">
        <v>43830</v>
      </c>
      <c r="D561" s="15">
        <v>5</v>
      </c>
      <c r="E561" s="14" t="s">
        <v>1321</v>
      </c>
      <c r="F561" s="15">
        <v>3</v>
      </c>
      <c r="G561" s="14" t="s">
        <v>1432</v>
      </c>
    </row>
    <row r="562" spans="1:7" x14ac:dyDescent="0.25">
      <c r="A562" s="14" t="s">
        <v>1564</v>
      </c>
      <c r="B562" s="14" t="s">
        <v>1565</v>
      </c>
      <c r="C562" s="20">
        <v>43830</v>
      </c>
      <c r="D562" s="15">
        <v>5</v>
      </c>
      <c r="E562" s="14" t="s">
        <v>1321</v>
      </c>
      <c r="F562" s="15">
        <v>2</v>
      </c>
      <c r="G562" s="14" t="s">
        <v>1318</v>
      </c>
    </row>
    <row r="563" spans="1:7" x14ac:dyDescent="0.25">
      <c r="A563" s="14" t="s">
        <v>1566</v>
      </c>
      <c r="B563" s="14" t="s">
        <v>1567</v>
      </c>
      <c r="C563" s="20">
        <v>43830</v>
      </c>
      <c r="D563" s="15">
        <v>3</v>
      </c>
      <c r="E563" s="14" t="s">
        <v>1317</v>
      </c>
      <c r="F563" s="15">
        <v>2</v>
      </c>
      <c r="G563" s="14" t="s">
        <v>1318</v>
      </c>
    </row>
    <row r="564" spans="1:7" x14ac:dyDescent="0.25">
      <c r="A564" s="14" t="s">
        <v>1584</v>
      </c>
      <c r="B564" s="14" t="s">
        <v>1585</v>
      </c>
      <c r="C564" s="20">
        <v>43830</v>
      </c>
      <c r="D564" s="15">
        <v>5</v>
      </c>
      <c r="E564" s="14" t="s">
        <v>1321</v>
      </c>
      <c r="F564" s="15">
        <v>4</v>
      </c>
      <c r="G564" s="14" t="s">
        <v>1377</v>
      </c>
    </row>
    <row r="565" spans="1:7" x14ac:dyDescent="0.25">
      <c r="A565" s="14" t="s">
        <v>1586</v>
      </c>
      <c r="B565" s="14" t="s">
        <v>1587</v>
      </c>
      <c r="C565" s="20">
        <v>43830</v>
      </c>
      <c r="D565" s="15">
        <v>5</v>
      </c>
      <c r="E565" s="14" t="s">
        <v>1321</v>
      </c>
      <c r="F565" s="15">
        <v>4</v>
      </c>
      <c r="G565" s="14" t="s">
        <v>1377</v>
      </c>
    </row>
    <row r="566" spans="1:7" x14ac:dyDescent="0.25">
      <c r="A566" s="14" t="s">
        <v>1592</v>
      </c>
      <c r="B566" s="14" t="s">
        <v>1593</v>
      </c>
      <c r="C566" s="20">
        <v>43830</v>
      </c>
      <c r="D566" s="15">
        <v>5</v>
      </c>
      <c r="E566" s="14" t="s">
        <v>1321</v>
      </c>
      <c r="F566" s="15">
        <v>2</v>
      </c>
      <c r="G566" s="14" t="s">
        <v>1318</v>
      </c>
    </row>
    <row r="567" spans="1:7" x14ac:dyDescent="0.25">
      <c r="A567" s="14" t="s">
        <v>1598</v>
      </c>
      <c r="B567" s="14" t="s">
        <v>1599</v>
      </c>
      <c r="C567" s="20">
        <v>43830</v>
      </c>
      <c r="D567" s="15">
        <v>5</v>
      </c>
      <c r="E567" s="14" t="s">
        <v>1321</v>
      </c>
      <c r="F567" s="15">
        <v>2</v>
      </c>
      <c r="G567" s="14" t="s">
        <v>1318</v>
      </c>
    </row>
    <row r="568" spans="1:7" x14ac:dyDescent="0.25">
      <c r="A568" s="14" t="s">
        <v>1678</v>
      </c>
      <c r="B568" s="14" t="s">
        <v>1679</v>
      </c>
      <c r="C568" s="20">
        <v>43830</v>
      </c>
      <c r="D568" s="15">
        <v>5</v>
      </c>
      <c r="E568" s="14" t="s">
        <v>1321</v>
      </c>
      <c r="F568" s="15">
        <v>3</v>
      </c>
      <c r="G568" s="14" t="s">
        <v>1432</v>
      </c>
    </row>
    <row r="569" spans="1:7" x14ac:dyDescent="0.25">
      <c r="A569" s="14" t="s">
        <v>2110</v>
      </c>
      <c r="B569" s="14" t="s">
        <v>2111</v>
      </c>
      <c r="C569" s="20">
        <v>43830</v>
      </c>
      <c r="D569" s="15">
        <v>5</v>
      </c>
      <c r="E569" s="14" t="s">
        <v>1321</v>
      </c>
      <c r="F569" s="15">
        <v>3</v>
      </c>
      <c r="G569" s="14" t="s">
        <v>1432</v>
      </c>
    </row>
    <row r="570" spans="1:7" x14ac:dyDescent="0.25">
      <c r="A570" s="14" t="s">
        <v>2427</v>
      </c>
      <c r="B570" s="14" t="s">
        <v>2428</v>
      </c>
      <c r="C570" s="20">
        <v>43830</v>
      </c>
      <c r="D570" s="15">
        <v>5</v>
      </c>
      <c r="E570" s="14" t="s">
        <v>1321</v>
      </c>
      <c r="F570" s="15">
        <v>1</v>
      </c>
      <c r="G570" s="14" t="s">
        <v>1332</v>
      </c>
    </row>
    <row r="571" spans="1:7" x14ac:dyDescent="0.25">
      <c r="A571" s="14" t="s">
        <v>1408</v>
      </c>
      <c r="B571" s="14" t="s">
        <v>1409</v>
      </c>
      <c r="C571" s="20">
        <v>43831</v>
      </c>
      <c r="D571" s="15">
        <v>3</v>
      </c>
      <c r="E571" s="14" t="s">
        <v>1317</v>
      </c>
      <c r="F571" s="15">
        <v>5</v>
      </c>
      <c r="G571" s="14" t="s">
        <v>1335</v>
      </c>
    </row>
    <row r="572" spans="1:7" x14ac:dyDescent="0.25">
      <c r="A572" s="14" t="s">
        <v>1932</v>
      </c>
      <c r="B572" s="14" t="s">
        <v>1933</v>
      </c>
      <c r="C572" s="20">
        <v>43840</v>
      </c>
      <c r="D572" s="15">
        <v>3</v>
      </c>
      <c r="E572" s="14" t="s">
        <v>1317</v>
      </c>
      <c r="F572" s="15">
        <v>1</v>
      </c>
      <c r="G572" s="14" t="s">
        <v>1332</v>
      </c>
    </row>
    <row r="573" spans="1:7" x14ac:dyDescent="0.25">
      <c r="A573" s="14" t="s">
        <v>2315</v>
      </c>
      <c r="B573" s="14" t="s">
        <v>2316</v>
      </c>
      <c r="C573" s="20">
        <v>43840</v>
      </c>
      <c r="D573" s="15">
        <v>3</v>
      </c>
      <c r="E573" s="14" t="s">
        <v>1317</v>
      </c>
      <c r="F573" s="15">
        <v>1</v>
      </c>
      <c r="G573" s="14" t="s">
        <v>1332</v>
      </c>
    </row>
    <row r="574" spans="1:7" x14ac:dyDescent="0.25">
      <c r="A574" s="14" t="s">
        <v>2522</v>
      </c>
      <c r="B574" s="14" t="s">
        <v>2523</v>
      </c>
      <c r="C574" s="20">
        <v>43840</v>
      </c>
      <c r="D574" s="15">
        <v>5</v>
      </c>
      <c r="E574" s="14" t="s">
        <v>1321</v>
      </c>
      <c r="F574" s="15">
        <v>2</v>
      </c>
      <c r="G574" s="14" t="s">
        <v>1318</v>
      </c>
    </row>
    <row r="575" spans="1:7" x14ac:dyDescent="0.25">
      <c r="A575" s="14" t="s">
        <v>1373</v>
      </c>
      <c r="B575" s="14" t="s">
        <v>1374</v>
      </c>
      <c r="C575" s="20">
        <v>43844</v>
      </c>
      <c r="D575" s="15">
        <v>5</v>
      </c>
      <c r="E575" s="14" t="s">
        <v>1321</v>
      </c>
      <c r="F575" s="15">
        <v>2</v>
      </c>
      <c r="G575" s="14" t="s">
        <v>1318</v>
      </c>
    </row>
    <row r="576" spans="1:7" x14ac:dyDescent="0.25">
      <c r="A576" s="14" t="s">
        <v>1357</v>
      </c>
      <c r="B576" s="14" t="s">
        <v>1358</v>
      </c>
      <c r="C576" s="20">
        <v>43845</v>
      </c>
      <c r="D576" s="15">
        <v>5</v>
      </c>
      <c r="E576" s="14" t="s">
        <v>1321</v>
      </c>
      <c r="F576" s="15">
        <v>2</v>
      </c>
      <c r="G576" s="14" t="s">
        <v>1318</v>
      </c>
    </row>
    <row r="577" spans="1:7" x14ac:dyDescent="0.25">
      <c r="A577" s="14" t="s">
        <v>1430</v>
      </c>
      <c r="B577" s="14" t="s">
        <v>1431</v>
      </c>
      <c r="C577" s="20">
        <v>43865</v>
      </c>
      <c r="D577" s="15">
        <v>5</v>
      </c>
      <c r="E577" s="14" t="s">
        <v>1321</v>
      </c>
      <c r="F577" s="15">
        <v>3</v>
      </c>
      <c r="G577" s="14" t="s">
        <v>1432</v>
      </c>
    </row>
    <row r="578" spans="1:7" x14ac:dyDescent="0.25">
      <c r="A578" s="14" t="s">
        <v>2064</v>
      </c>
      <c r="B578" s="14" t="s">
        <v>2065</v>
      </c>
      <c r="C578" s="20">
        <v>43865</v>
      </c>
      <c r="D578" s="15">
        <v>5</v>
      </c>
      <c r="E578" s="14" t="s">
        <v>1321</v>
      </c>
      <c r="F578" s="15">
        <v>3</v>
      </c>
      <c r="G578" s="14" t="s">
        <v>1432</v>
      </c>
    </row>
    <row r="579" spans="1:7" x14ac:dyDescent="0.25">
      <c r="A579" s="14" t="s">
        <v>1420</v>
      </c>
      <c r="B579" s="14" t="s">
        <v>1421</v>
      </c>
      <c r="C579" s="20">
        <v>43878</v>
      </c>
      <c r="D579" s="15">
        <v>5</v>
      </c>
      <c r="E579" s="14" t="s">
        <v>1321</v>
      </c>
      <c r="F579" s="15">
        <v>2</v>
      </c>
      <c r="G579" s="14" t="s">
        <v>1318</v>
      </c>
    </row>
    <row r="580" spans="1:7" x14ac:dyDescent="0.25">
      <c r="A580" s="14" t="s">
        <v>1476</v>
      </c>
      <c r="B580" s="14" t="s">
        <v>1477</v>
      </c>
      <c r="C580" s="20">
        <v>43896</v>
      </c>
      <c r="D580" s="15">
        <v>3</v>
      </c>
      <c r="E580" s="14" t="s">
        <v>1317</v>
      </c>
      <c r="F580" s="15">
        <v>4</v>
      </c>
      <c r="G580" s="14" t="s">
        <v>1377</v>
      </c>
    </row>
    <row r="581" spans="1:7" x14ac:dyDescent="0.25">
      <c r="A581" s="14" t="s">
        <v>1367</v>
      </c>
      <c r="B581" s="14" t="s">
        <v>1368</v>
      </c>
      <c r="C581" s="20">
        <v>43905</v>
      </c>
      <c r="D581" s="15">
        <v>5</v>
      </c>
      <c r="E581" s="14" t="s">
        <v>1321</v>
      </c>
      <c r="F581" s="15">
        <v>6</v>
      </c>
      <c r="G581" s="14" t="s">
        <v>1340</v>
      </c>
    </row>
    <row r="582" spans="1:7" x14ac:dyDescent="0.25">
      <c r="A582" s="14" t="s">
        <v>1986</v>
      </c>
      <c r="B582" s="14" t="s">
        <v>1987</v>
      </c>
      <c r="C582" s="20">
        <v>43905</v>
      </c>
      <c r="D582" s="15">
        <v>5</v>
      </c>
      <c r="E582" s="14" t="s">
        <v>1321</v>
      </c>
      <c r="F582" s="15">
        <v>1</v>
      </c>
      <c r="G582" s="14" t="s">
        <v>1332</v>
      </c>
    </row>
    <row r="583" spans="1:7" x14ac:dyDescent="0.25">
      <c r="A583" s="14" t="s">
        <v>2353</v>
      </c>
      <c r="B583" s="14" t="s">
        <v>2354</v>
      </c>
      <c r="C583" s="20">
        <v>43908</v>
      </c>
      <c r="D583" s="15">
        <v>3</v>
      </c>
      <c r="E583" s="14" t="s">
        <v>1317</v>
      </c>
      <c r="F583" s="15">
        <v>2</v>
      </c>
      <c r="G583" s="14" t="s">
        <v>1318</v>
      </c>
    </row>
    <row r="584" spans="1:7" x14ac:dyDescent="0.25">
      <c r="A584" s="14" t="s">
        <v>1363</v>
      </c>
      <c r="B584" s="14" t="s">
        <v>1364</v>
      </c>
      <c r="C584" s="20">
        <v>43921</v>
      </c>
      <c r="D584" s="15">
        <v>5</v>
      </c>
      <c r="E584" s="14" t="s">
        <v>1321</v>
      </c>
      <c r="F584" s="15">
        <v>6</v>
      </c>
      <c r="G584" s="14" t="s">
        <v>1340</v>
      </c>
    </row>
    <row r="585" spans="1:7" x14ac:dyDescent="0.25">
      <c r="A585" s="14" t="s">
        <v>1369</v>
      </c>
      <c r="B585" s="14" t="s">
        <v>1370</v>
      </c>
      <c r="C585" s="20">
        <v>43921</v>
      </c>
      <c r="D585" s="15">
        <v>5</v>
      </c>
      <c r="E585" s="14" t="s">
        <v>1321</v>
      </c>
      <c r="F585" s="15">
        <v>6</v>
      </c>
      <c r="G585" s="14" t="s">
        <v>1340</v>
      </c>
    </row>
    <row r="586" spans="1:7" x14ac:dyDescent="0.25">
      <c r="A586" s="14" t="s">
        <v>1406</v>
      </c>
      <c r="B586" s="14" t="s">
        <v>1407</v>
      </c>
      <c r="C586" s="20">
        <v>43921</v>
      </c>
      <c r="D586" s="15">
        <v>3</v>
      </c>
      <c r="E586" s="14" t="s">
        <v>1317</v>
      </c>
      <c r="F586" s="15">
        <v>6</v>
      </c>
      <c r="G586" s="14" t="s">
        <v>1340</v>
      </c>
    </row>
    <row r="587" spans="1:7" x14ac:dyDescent="0.25">
      <c r="A587" s="14" t="s">
        <v>2248</v>
      </c>
      <c r="B587" s="14" t="s">
        <v>2249</v>
      </c>
      <c r="C587" s="20">
        <v>43926</v>
      </c>
      <c r="D587" s="15">
        <v>3</v>
      </c>
      <c r="E587" s="14" t="s">
        <v>1317</v>
      </c>
      <c r="F587" s="15">
        <v>2</v>
      </c>
      <c r="G587" s="14" t="s">
        <v>1318</v>
      </c>
    </row>
    <row r="588" spans="1:7" x14ac:dyDescent="0.25">
      <c r="A588" s="14" t="s">
        <v>1463</v>
      </c>
      <c r="B588" s="14" t="s">
        <v>1464</v>
      </c>
      <c r="C588" s="20">
        <v>43938</v>
      </c>
      <c r="D588" s="15">
        <v>5</v>
      </c>
      <c r="E588" s="14" t="s">
        <v>1321</v>
      </c>
      <c r="F588" s="15">
        <v>1</v>
      </c>
      <c r="G588" s="14" t="s">
        <v>1332</v>
      </c>
    </row>
    <row r="589" spans="1:7" x14ac:dyDescent="0.25">
      <c r="A589" s="14" t="s">
        <v>1324</v>
      </c>
      <c r="B589" s="14" t="s">
        <v>1325</v>
      </c>
      <c r="C589" s="20">
        <v>43950</v>
      </c>
      <c r="D589" s="15">
        <v>5</v>
      </c>
      <c r="E589" s="14" t="s">
        <v>1321</v>
      </c>
      <c r="F589" s="15">
        <v>2</v>
      </c>
      <c r="G589" s="14" t="s">
        <v>1318</v>
      </c>
    </row>
    <row r="590" spans="1:7" x14ac:dyDescent="0.25">
      <c r="A590" s="14" t="s">
        <v>1498</v>
      </c>
      <c r="B590" s="14" t="s">
        <v>1499</v>
      </c>
      <c r="C590" s="20">
        <v>43951</v>
      </c>
      <c r="D590" s="15">
        <v>5</v>
      </c>
      <c r="E590" s="14" t="s">
        <v>1321</v>
      </c>
      <c r="F590" s="15">
        <v>6</v>
      </c>
      <c r="G590" s="14" t="s">
        <v>1340</v>
      </c>
    </row>
    <row r="591" spans="1:7" x14ac:dyDescent="0.25">
      <c r="A591" s="14" t="s">
        <v>1322</v>
      </c>
      <c r="B591" s="14" t="s">
        <v>1323</v>
      </c>
      <c r="C591" s="20">
        <v>43954</v>
      </c>
      <c r="D591" s="15">
        <v>5</v>
      </c>
      <c r="E591" s="14" t="s">
        <v>1321</v>
      </c>
      <c r="F591" s="15">
        <v>2</v>
      </c>
      <c r="G591" s="14" t="s">
        <v>1318</v>
      </c>
    </row>
    <row r="592" spans="1:7" x14ac:dyDescent="0.25">
      <c r="A592" s="14" t="s">
        <v>1326</v>
      </c>
      <c r="B592" s="14" t="s">
        <v>1327</v>
      </c>
      <c r="C592" s="20">
        <v>43954</v>
      </c>
      <c r="D592" s="15">
        <v>5</v>
      </c>
      <c r="E592" s="14" t="s">
        <v>1321</v>
      </c>
      <c r="F592" s="15">
        <v>2</v>
      </c>
      <c r="G592" s="14" t="s">
        <v>1318</v>
      </c>
    </row>
    <row r="593" spans="1:7" x14ac:dyDescent="0.25">
      <c r="A593" s="14" t="s">
        <v>1343</v>
      </c>
      <c r="B593" s="14" t="s">
        <v>1344</v>
      </c>
      <c r="C593" s="20">
        <v>43954</v>
      </c>
      <c r="D593" s="15">
        <v>5</v>
      </c>
      <c r="E593" s="14" t="s">
        <v>1321</v>
      </c>
      <c r="F593" s="15">
        <v>2</v>
      </c>
      <c r="G593" s="14" t="s">
        <v>1318</v>
      </c>
    </row>
    <row r="594" spans="1:7" x14ac:dyDescent="0.25">
      <c r="A594" s="14" t="s">
        <v>1353</v>
      </c>
      <c r="B594" s="14" t="s">
        <v>1354</v>
      </c>
      <c r="C594" s="20">
        <v>43954</v>
      </c>
      <c r="D594" s="15">
        <v>5</v>
      </c>
      <c r="E594" s="14" t="s">
        <v>1321</v>
      </c>
      <c r="F594" s="15">
        <v>2</v>
      </c>
      <c r="G594" s="14" t="s">
        <v>1318</v>
      </c>
    </row>
    <row r="595" spans="1:7" x14ac:dyDescent="0.25">
      <c r="A595" s="14" t="s">
        <v>1412</v>
      </c>
      <c r="B595" s="14" t="s">
        <v>1413</v>
      </c>
      <c r="C595" s="20">
        <v>43954</v>
      </c>
      <c r="D595" s="15">
        <v>5</v>
      </c>
      <c r="E595" s="14" t="s">
        <v>1321</v>
      </c>
      <c r="F595" s="15">
        <v>2</v>
      </c>
      <c r="G595" s="14" t="s">
        <v>1318</v>
      </c>
    </row>
    <row r="596" spans="1:7" x14ac:dyDescent="0.25">
      <c r="A596" s="14" t="s">
        <v>1716</v>
      </c>
      <c r="B596" s="14" t="s">
        <v>1717</v>
      </c>
      <c r="C596" s="20">
        <v>43954</v>
      </c>
      <c r="D596" s="15">
        <v>5</v>
      </c>
      <c r="E596" s="14" t="s">
        <v>1321</v>
      </c>
      <c r="F596" s="15">
        <v>2</v>
      </c>
      <c r="G596" s="14" t="s">
        <v>1318</v>
      </c>
    </row>
    <row r="597" spans="1:7" x14ac:dyDescent="0.25">
      <c r="A597" s="14" t="s">
        <v>1319</v>
      </c>
      <c r="B597" s="14" t="s">
        <v>1320</v>
      </c>
      <c r="C597" s="20">
        <v>43956</v>
      </c>
      <c r="D597" s="15">
        <v>5</v>
      </c>
      <c r="E597" s="14" t="s">
        <v>1321</v>
      </c>
      <c r="F597" s="15">
        <v>2</v>
      </c>
      <c r="G597" s="14" t="s">
        <v>1318</v>
      </c>
    </row>
    <row r="598" spans="1:7" x14ac:dyDescent="0.25">
      <c r="A598" s="14" t="s">
        <v>1345</v>
      </c>
      <c r="B598" s="14" t="s">
        <v>1346</v>
      </c>
      <c r="C598" s="20">
        <v>43956</v>
      </c>
      <c r="D598" s="15">
        <v>5</v>
      </c>
      <c r="E598" s="14" t="s">
        <v>1321</v>
      </c>
      <c r="F598" s="15">
        <v>2</v>
      </c>
      <c r="G598" s="14" t="s">
        <v>1318</v>
      </c>
    </row>
    <row r="599" spans="1:7" x14ac:dyDescent="0.25">
      <c r="A599" s="14" t="s">
        <v>1347</v>
      </c>
      <c r="B599" s="14" t="s">
        <v>1348</v>
      </c>
      <c r="C599" s="20">
        <v>43956</v>
      </c>
      <c r="D599" s="15">
        <v>5</v>
      </c>
      <c r="E599" s="14" t="s">
        <v>1321</v>
      </c>
      <c r="F599" s="15">
        <v>2</v>
      </c>
      <c r="G599" s="14" t="s">
        <v>1318</v>
      </c>
    </row>
    <row r="600" spans="1:7" x14ac:dyDescent="0.25">
      <c r="A600" s="14" t="s">
        <v>1349</v>
      </c>
      <c r="B600" s="14" t="s">
        <v>1350</v>
      </c>
      <c r="C600" s="20">
        <v>43956</v>
      </c>
      <c r="D600" s="15">
        <v>5</v>
      </c>
      <c r="E600" s="14" t="s">
        <v>1321</v>
      </c>
      <c r="F600" s="15">
        <v>2</v>
      </c>
      <c r="G600" s="14" t="s">
        <v>1318</v>
      </c>
    </row>
    <row r="601" spans="1:7" x14ac:dyDescent="0.25">
      <c r="A601" s="14" t="s">
        <v>1437</v>
      </c>
      <c r="B601" s="14" t="s">
        <v>1438</v>
      </c>
      <c r="C601" s="20">
        <v>43956</v>
      </c>
      <c r="D601" s="15">
        <v>5</v>
      </c>
      <c r="E601" s="14" t="s">
        <v>1321</v>
      </c>
      <c r="F601" s="15">
        <v>2</v>
      </c>
      <c r="G601" s="14" t="s">
        <v>1318</v>
      </c>
    </row>
    <row r="602" spans="1:7" x14ac:dyDescent="0.25">
      <c r="A602" s="14" t="s">
        <v>1330</v>
      </c>
      <c r="B602" s="14" t="s">
        <v>1331</v>
      </c>
      <c r="C602" s="20">
        <v>43959</v>
      </c>
      <c r="D602" s="15">
        <v>3</v>
      </c>
      <c r="E602" s="14" t="s">
        <v>1317</v>
      </c>
      <c r="F602" s="15">
        <v>1</v>
      </c>
      <c r="G602" s="14" t="s">
        <v>1332</v>
      </c>
    </row>
    <row r="603" spans="1:7" x14ac:dyDescent="0.25">
      <c r="A603" s="14" t="s">
        <v>1848</v>
      </c>
      <c r="B603" s="14" t="s">
        <v>1849</v>
      </c>
      <c r="C603" s="20">
        <v>43980</v>
      </c>
      <c r="D603" s="15">
        <v>5</v>
      </c>
      <c r="E603" s="14" t="s">
        <v>1321</v>
      </c>
      <c r="F603" s="15">
        <v>3</v>
      </c>
      <c r="G603" s="14" t="s">
        <v>1432</v>
      </c>
    </row>
    <row r="604" spans="1:7" x14ac:dyDescent="0.25">
      <c r="A604" s="14" t="s">
        <v>1792</v>
      </c>
      <c r="B604" s="14" t="s">
        <v>1793</v>
      </c>
      <c r="C604" s="20">
        <v>43987</v>
      </c>
      <c r="D604" s="15">
        <v>5</v>
      </c>
      <c r="E604" s="14" t="s">
        <v>1321</v>
      </c>
      <c r="F604" s="15">
        <v>2</v>
      </c>
      <c r="G604" s="14" t="s">
        <v>1318</v>
      </c>
    </row>
    <row r="605" spans="1:7" x14ac:dyDescent="0.25">
      <c r="A605" s="14" t="s">
        <v>2086</v>
      </c>
      <c r="B605" s="14" t="s">
        <v>2087</v>
      </c>
      <c r="C605" s="20">
        <v>44000</v>
      </c>
      <c r="D605" s="15">
        <v>3</v>
      </c>
      <c r="E605" s="14" t="s">
        <v>1317</v>
      </c>
      <c r="F605" s="15">
        <v>1</v>
      </c>
      <c r="G605" s="14" t="s">
        <v>1332</v>
      </c>
    </row>
    <row r="606" spans="1:7" x14ac:dyDescent="0.25">
      <c r="A606" s="14" t="s">
        <v>1418</v>
      </c>
      <c r="B606" s="14" t="s">
        <v>1419</v>
      </c>
      <c r="C606" s="20">
        <v>44001</v>
      </c>
      <c r="D606" s="15">
        <v>5</v>
      </c>
      <c r="E606" s="14" t="s">
        <v>1321</v>
      </c>
      <c r="F606" s="15">
        <v>1</v>
      </c>
      <c r="G606" s="14" t="s">
        <v>1332</v>
      </c>
    </row>
    <row r="607" spans="1:7" x14ac:dyDescent="0.25">
      <c r="A607" s="14" t="s">
        <v>2551</v>
      </c>
      <c r="B607" s="14" t="s">
        <v>2552</v>
      </c>
      <c r="C607" s="20">
        <v>44022</v>
      </c>
      <c r="D607" s="15">
        <v>3</v>
      </c>
      <c r="E607" s="14" t="s">
        <v>1317</v>
      </c>
      <c r="F607" s="15">
        <v>5</v>
      </c>
      <c r="G607" s="14" t="s">
        <v>1335</v>
      </c>
    </row>
    <row r="608" spans="1:7" x14ac:dyDescent="0.25">
      <c r="A608" s="14" t="s">
        <v>1371</v>
      </c>
      <c r="B608" s="14" t="s">
        <v>1372</v>
      </c>
      <c r="C608" s="20">
        <v>44042</v>
      </c>
      <c r="D608" s="15">
        <v>5</v>
      </c>
      <c r="E608" s="14" t="s">
        <v>1321</v>
      </c>
      <c r="F608" s="15">
        <v>5</v>
      </c>
      <c r="G608" s="14" t="s">
        <v>1335</v>
      </c>
    </row>
    <row r="609" spans="1:7" x14ac:dyDescent="0.25">
      <c r="A609" s="14" t="s">
        <v>1404</v>
      </c>
      <c r="B609" s="14" t="s">
        <v>1405</v>
      </c>
      <c r="C609" s="20">
        <v>44057</v>
      </c>
      <c r="D609" s="15">
        <v>3</v>
      </c>
      <c r="E609" s="14" t="s">
        <v>1317</v>
      </c>
      <c r="F609" s="15">
        <v>2</v>
      </c>
      <c r="G609" s="14" t="s">
        <v>1318</v>
      </c>
    </row>
    <row r="610" spans="1:7" x14ac:dyDescent="0.25">
      <c r="A610" s="14" t="s">
        <v>1530</v>
      </c>
      <c r="B610" s="14" t="s">
        <v>1531</v>
      </c>
      <c r="C610" s="20">
        <v>44057</v>
      </c>
      <c r="D610" s="15">
        <v>3</v>
      </c>
      <c r="E610" s="14" t="s">
        <v>1317</v>
      </c>
      <c r="F610" s="15">
        <v>2</v>
      </c>
      <c r="G610" s="14" t="s">
        <v>1318</v>
      </c>
    </row>
    <row r="611" spans="1:7" x14ac:dyDescent="0.25">
      <c r="A611" s="14" t="s">
        <v>1414</v>
      </c>
      <c r="B611" s="14" t="s">
        <v>1415</v>
      </c>
      <c r="C611" s="20">
        <v>44075</v>
      </c>
      <c r="D611" s="15">
        <v>3</v>
      </c>
      <c r="E611" s="14" t="s">
        <v>1317</v>
      </c>
      <c r="F611" s="15">
        <v>1</v>
      </c>
      <c r="G611" s="14" t="s">
        <v>1332</v>
      </c>
    </row>
    <row r="612" spans="1:7" x14ac:dyDescent="0.25">
      <c r="A612" s="14" t="s">
        <v>1806</v>
      </c>
      <c r="B612" s="14" t="s">
        <v>1807</v>
      </c>
      <c r="C612" s="20">
        <v>44085</v>
      </c>
      <c r="D612" s="15">
        <v>3</v>
      </c>
      <c r="E612" s="14" t="s">
        <v>1317</v>
      </c>
      <c r="F612" s="15">
        <v>6</v>
      </c>
      <c r="G612" s="14" t="s">
        <v>1340</v>
      </c>
    </row>
    <row r="613" spans="1:7" x14ac:dyDescent="0.25">
      <c r="A613" s="14" t="s">
        <v>1968</v>
      </c>
      <c r="B613" s="14" t="s">
        <v>1969</v>
      </c>
      <c r="C613" s="20">
        <v>44088</v>
      </c>
      <c r="D613" s="15">
        <v>3</v>
      </c>
      <c r="E613" s="14" t="s">
        <v>1317</v>
      </c>
      <c r="F613" s="15">
        <v>4</v>
      </c>
      <c r="G613" s="14" t="s">
        <v>1377</v>
      </c>
    </row>
    <row r="614" spans="1:7" x14ac:dyDescent="0.25">
      <c r="A614" s="14" t="s">
        <v>1416</v>
      </c>
      <c r="B614" s="14" t="s">
        <v>1417</v>
      </c>
      <c r="C614" s="20">
        <v>44092</v>
      </c>
      <c r="D614" s="15">
        <v>3</v>
      </c>
      <c r="E614" s="14" t="s">
        <v>1317</v>
      </c>
      <c r="F614" s="15">
        <v>1</v>
      </c>
      <c r="G614" s="14" t="s">
        <v>1332</v>
      </c>
    </row>
    <row r="615" spans="1:7" x14ac:dyDescent="0.25">
      <c r="A615" s="14" t="s">
        <v>1365</v>
      </c>
      <c r="B615" s="14" t="s">
        <v>1366</v>
      </c>
      <c r="C615" s="20">
        <v>44099</v>
      </c>
      <c r="D615" s="15">
        <v>3</v>
      </c>
      <c r="E615" s="14" t="s">
        <v>1317</v>
      </c>
      <c r="F615" s="15">
        <v>6</v>
      </c>
      <c r="G615" s="14" t="s">
        <v>1340</v>
      </c>
    </row>
    <row r="616" spans="1:7" x14ac:dyDescent="0.25">
      <c r="A616" s="14" t="s">
        <v>1451</v>
      </c>
      <c r="B616" s="14" t="s">
        <v>1452</v>
      </c>
      <c r="C616" s="20">
        <v>44113</v>
      </c>
      <c r="D616" s="15">
        <v>3</v>
      </c>
      <c r="E616" s="14" t="s">
        <v>1317</v>
      </c>
      <c r="F616" s="15">
        <v>6</v>
      </c>
      <c r="G616" s="14" t="s">
        <v>1340</v>
      </c>
    </row>
    <row r="617" spans="1:7" x14ac:dyDescent="0.25">
      <c r="A617" s="14" t="s">
        <v>1654</v>
      </c>
      <c r="B617" s="14" t="s">
        <v>1655</v>
      </c>
      <c r="C617" s="20">
        <v>44131</v>
      </c>
      <c r="D617" s="15">
        <v>3</v>
      </c>
      <c r="E617" s="14" t="s">
        <v>1317</v>
      </c>
      <c r="F617" s="15">
        <v>1</v>
      </c>
      <c r="G617" s="14" t="s">
        <v>1332</v>
      </c>
    </row>
    <row r="618" spans="1:7" x14ac:dyDescent="0.25">
      <c r="A618" s="14" t="s">
        <v>1338</v>
      </c>
      <c r="B618" s="14" t="s">
        <v>1339</v>
      </c>
      <c r="C618" s="20">
        <v>44132</v>
      </c>
      <c r="D618" s="15">
        <v>3</v>
      </c>
      <c r="E618" s="14" t="s">
        <v>1317</v>
      </c>
      <c r="F618" s="15">
        <v>6</v>
      </c>
      <c r="G618" s="14" t="s">
        <v>1340</v>
      </c>
    </row>
    <row r="619" spans="1:7" x14ac:dyDescent="0.25">
      <c r="A619" s="14" t="s">
        <v>1359</v>
      </c>
      <c r="B619" s="14" t="s">
        <v>1360</v>
      </c>
      <c r="C619" s="20">
        <v>44132</v>
      </c>
      <c r="D619" s="15">
        <v>3</v>
      </c>
      <c r="E619" s="14" t="s">
        <v>1317</v>
      </c>
      <c r="F619" s="15">
        <v>6</v>
      </c>
      <c r="G619" s="14" t="s">
        <v>1340</v>
      </c>
    </row>
    <row r="620" spans="1:7" x14ac:dyDescent="0.25">
      <c r="A620" s="14" t="s">
        <v>1410</v>
      </c>
      <c r="B620" s="14" t="s">
        <v>1411</v>
      </c>
      <c r="C620" s="20">
        <v>44132</v>
      </c>
      <c r="D620" s="15">
        <v>3</v>
      </c>
      <c r="E620" s="14" t="s">
        <v>1317</v>
      </c>
      <c r="F620" s="15">
        <v>6</v>
      </c>
      <c r="G620" s="14" t="s">
        <v>1340</v>
      </c>
    </row>
    <row r="621" spans="1:7" x14ac:dyDescent="0.25">
      <c r="A621" s="14" t="s">
        <v>2591</v>
      </c>
      <c r="B621" s="14" t="s">
        <v>2592</v>
      </c>
      <c r="C621" s="20">
        <v>44153</v>
      </c>
      <c r="D621" s="15">
        <v>3</v>
      </c>
      <c r="E621" s="14" t="s">
        <v>1317</v>
      </c>
      <c r="F621" s="15">
        <v>2</v>
      </c>
      <c r="G621" s="14" t="s">
        <v>1318</v>
      </c>
    </row>
    <row r="622" spans="1:7" x14ac:dyDescent="0.25">
      <c r="A622" s="14" t="s">
        <v>1336</v>
      </c>
      <c r="B622" s="14" t="s">
        <v>1337</v>
      </c>
      <c r="C622" s="20">
        <v>44168</v>
      </c>
      <c r="D622" s="15">
        <v>3</v>
      </c>
      <c r="E622" s="14" t="s">
        <v>1317</v>
      </c>
      <c r="F622" s="15">
        <v>1</v>
      </c>
      <c r="G622" s="14" t="s">
        <v>1332</v>
      </c>
    </row>
    <row r="623" spans="1:7" x14ac:dyDescent="0.25">
      <c r="A623" s="14" t="s">
        <v>1341</v>
      </c>
      <c r="B623" s="14" t="s">
        <v>1342</v>
      </c>
      <c r="C623" s="20">
        <v>44168</v>
      </c>
      <c r="D623" s="15">
        <v>3</v>
      </c>
      <c r="E623" s="14" t="s">
        <v>1317</v>
      </c>
      <c r="F623" s="15">
        <v>2</v>
      </c>
      <c r="G623" s="14" t="s">
        <v>1318</v>
      </c>
    </row>
    <row r="624" spans="1:7" x14ac:dyDescent="0.25">
      <c r="A624" s="14" t="s">
        <v>1351</v>
      </c>
      <c r="B624" s="14" t="s">
        <v>1352</v>
      </c>
      <c r="C624" s="20">
        <v>44168</v>
      </c>
      <c r="D624" s="15">
        <v>3</v>
      </c>
      <c r="E624" s="14" t="s">
        <v>1317</v>
      </c>
      <c r="F624" s="15">
        <v>2</v>
      </c>
      <c r="G624" s="14" t="s">
        <v>1318</v>
      </c>
    </row>
    <row r="625" spans="1:7" x14ac:dyDescent="0.25">
      <c r="A625" s="14" t="s">
        <v>1469</v>
      </c>
      <c r="B625" s="14" t="s">
        <v>1470</v>
      </c>
      <c r="C625" s="20">
        <v>44168</v>
      </c>
      <c r="D625" s="15">
        <v>5</v>
      </c>
      <c r="E625" s="14" t="s">
        <v>1321</v>
      </c>
      <c r="F625" s="15">
        <v>2</v>
      </c>
      <c r="G625" s="14" t="s">
        <v>1318</v>
      </c>
    </row>
    <row r="626" spans="1:7" x14ac:dyDescent="0.25">
      <c r="A626" s="14" t="s">
        <v>2118</v>
      </c>
      <c r="B626" s="14" t="s">
        <v>2119</v>
      </c>
      <c r="C626" s="20">
        <v>44168</v>
      </c>
      <c r="D626" s="15">
        <v>3</v>
      </c>
      <c r="E626" s="14" t="s">
        <v>1317</v>
      </c>
      <c r="F626" s="15">
        <v>1</v>
      </c>
      <c r="G626" s="14" t="s">
        <v>1332</v>
      </c>
    </row>
    <row r="627" spans="1:7" x14ac:dyDescent="0.25">
      <c r="A627" s="14" t="s">
        <v>2577</v>
      </c>
      <c r="B627" s="14" t="s">
        <v>2578</v>
      </c>
      <c r="C627" s="20">
        <v>44173</v>
      </c>
      <c r="D627" s="15">
        <v>3</v>
      </c>
      <c r="E627" s="14" t="s">
        <v>1317</v>
      </c>
      <c r="F627" s="15">
        <v>1</v>
      </c>
      <c r="G627" s="14" t="s">
        <v>1332</v>
      </c>
    </row>
    <row r="628" spans="1:7" x14ac:dyDescent="0.25">
      <c r="A628" s="14" t="s">
        <v>2484</v>
      </c>
      <c r="B628" s="14" t="s">
        <v>2485</v>
      </c>
      <c r="C628" s="20">
        <v>44180</v>
      </c>
      <c r="D628" s="15">
        <v>3</v>
      </c>
      <c r="E628" s="14" t="s">
        <v>1317</v>
      </c>
      <c r="F628" s="15">
        <v>1</v>
      </c>
      <c r="G628" s="14" t="s">
        <v>1332</v>
      </c>
    </row>
    <row r="629" spans="1:7" x14ac:dyDescent="0.25">
      <c r="A629" s="14" t="s">
        <v>1315</v>
      </c>
      <c r="B629" s="14" t="s">
        <v>1316</v>
      </c>
      <c r="C629" s="20">
        <v>44196</v>
      </c>
      <c r="D629" s="15">
        <v>3</v>
      </c>
      <c r="E629" s="14" t="s">
        <v>1317</v>
      </c>
      <c r="F629" s="15">
        <v>2</v>
      </c>
      <c r="G629" s="14" t="s">
        <v>1318</v>
      </c>
    </row>
    <row r="630" spans="1:7" x14ac:dyDescent="0.25">
      <c r="A630" s="14" t="s">
        <v>1328</v>
      </c>
      <c r="B630" s="14" t="s">
        <v>1329</v>
      </c>
      <c r="C630" s="20">
        <v>44196</v>
      </c>
      <c r="D630" s="15">
        <v>3</v>
      </c>
      <c r="E630" s="14" t="s">
        <v>1317</v>
      </c>
      <c r="F630" s="15">
        <v>2</v>
      </c>
      <c r="G630" s="14" t="s">
        <v>1318</v>
      </c>
    </row>
    <row r="631" spans="1:7" x14ac:dyDescent="0.25">
      <c r="A631" s="14" t="s">
        <v>1422</v>
      </c>
      <c r="B631" s="14" t="s">
        <v>1423</v>
      </c>
      <c r="C631" s="20">
        <v>44196</v>
      </c>
      <c r="D631" s="15">
        <v>3</v>
      </c>
      <c r="E631" s="14" t="s">
        <v>1317</v>
      </c>
      <c r="F631" s="15">
        <v>2</v>
      </c>
      <c r="G631" s="14" t="s">
        <v>1318</v>
      </c>
    </row>
    <row r="632" spans="1:7" x14ac:dyDescent="0.25">
      <c r="A632" s="14" t="s">
        <v>1424</v>
      </c>
      <c r="B632" s="14" t="s">
        <v>1425</v>
      </c>
      <c r="C632" s="20">
        <v>44196</v>
      </c>
      <c r="D632" s="15">
        <v>3</v>
      </c>
      <c r="E632" s="14" t="s">
        <v>1317</v>
      </c>
      <c r="F632" s="15">
        <v>2</v>
      </c>
      <c r="G632" s="14" t="s">
        <v>1318</v>
      </c>
    </row>
    <row r="633" spans="1:7" x14ac:dyDescent="0.25">
      <c r="A633" s="14" t="s">
        <v>1426</v>
      </c>
      <c r="B633" s="14" t="s">
        <v>1427</v>
      </c>
      <c r="C633" s="20">
        <v>44196</v>
      </c>
      <c r="D633" s="15">
        <v>3</v>
      </c>
      <c r="E633" s="14" t="s">
        <v>1317</v>
      </c>
      <c r="F633" s="15">
        <v>2</v>
      </c>
      <c r="G633" s="14" t="s">
        <v>1318</v>
      </c>
    </row>
    <row r="634" spans="1:7" x14ac:dyDescent="0.25">
      <c r="A634" s="14" t="s">
        <v>1433</v>
      </c>
      <c r="B634" s="14" t="s">
        <v>1434</v>
      </c>
      <c r="C634" s="20">
        <v>44196</v>
      </c>
      <c r="D634" s="15">
        <v>3</v>
      </c>
      <c r="E634" s="14" t="s">
        <v>1317</v>
      </c>
      <c r="F634" s="15">
        <v>2</v>
      </c>
      <c r="G634" s="14" t="s">
        <v>1318</v>
      </c>
    </row>
    <row r="635" spans="1:7" x14ac:dyDescent="0.25">
      <c r="A635" s="14" t="s">
        <v>1435</v>
      </c>
      <c r="B635" s="14" t="s">
        <v>1436</v>
      </c>
      <c r="C635" s="20">
        <v>44196</v>
      </c>
      <c r="D635" s="15">
        <v>3</v>
      </c>
      <c r="E635" s="14" t="s">
        <v>1317</v>
      </c>
      <c r="F635" s="15">
        <v>2</v>
      </c>
      <c r="G635" s="14" t="s">
        <v>1318</v>
      </c>
    </row>
    <row r="636" spans="1:7" x14ac:dyDescent="0.25">
      <c r="A636" s="14" t="s">
        <v>1439</v>
      </c>
      <c r="B636" s="14" t="s">
        <v>1440</v>
      </c>
      <c r="C636" s="20">
        <v>44196</v>
      </c>
      <c r="D636" s="15">
        <v>3</v>
      </c>
      <c r="E636" s="14" t="s">
        <v>1317</v>
      </c>
      <c r="F636" s="15">
        <v>2</v>
      </c>
      <c r="G636" s="14" t="s">
        <v>1318</v>
      </c>
    </row>
    <row r="637" spans="1:7" x14ac:dyDescent="0.25">
      <c r="A637" s="14" t="s">
        <v>1441</v>
      </c>
      <c r="B637" s="14" t="s">
        <v>1442</v>
      </c>
      <c r="C637" s="20">
        <v>44196</v>
      </c>
      <c r="D637" s="15">
        <v>3</v>
      </c>
      <c r="E637" s="14" t="s">
        <v>1317</v>
      </c>
      <c r="F637" s="15">
        <v>2</v>
      </c>
      <c r="G637" s="14" t="s">
        <v>1318</v>
      </c>
    </row>
    <row r="638" spans="1:7" x14ac:dyDescent="0.25">
      <c r="A638" s="14" t="s">
        <v>1443</v>
      </c>
      <c r="B638" s="14" t="s">
        <v>1444</v>
      </c>
      <c r="C638" s="20">
        <v>44196</v>
      </c>
      <c r="D638" s="15">
        <v>3</v>
      </c>
      <c r="E638" s="14" t="s">
        <v>1317</v>
      </c>
      <c r="F638" s="15">
        <v>2</v>
      </c>
      <c r="G638" s="14" t="s">
        <v>1318</v>
      </c>
    </row>
    <row r="639" spans="1:7" x14ac:dyDescent="0.25">
      <c r="A639" s="14" t="s">
        <v>1445</v>
      </c>
      <c r="B639" s="14" t="s">
        <v>1446</v>
      </c>
      <c r="C639" s="20">
        <v>44196</v>
      </c>
      <c r="D639" s="15">
        <v>3</v>
      </c>
      <c r="E639" s="14" t="s">
        <v>1317</v>
      </c>
      <c r="F639" s="15">
        <v>6</v>
      </c>
      <c r="G639" s="14" t="s">
        <v>1340</v>
      </c>
    </row>
    <row r="640" spans="1:7" x14ac:dyDescent="0.25">
      <c r="A640" s="14" t="s">
        <v>1447</v>
      </c>
      <c r="B640" s="14" t="s">
        <v>1448</v>
      </c>
      <c r="C640" s="20">
        <v>44196</v>
      </c>
      <c r="D640" s="15">
        <v>3</v>
      </c>
      <c r="E640" s="14" t="s">
        <v>1317</v>
      </c>
      <c r="F640" s="15">
        <v>6</v>
      </c>
      <c r="G640" s="14" t="s">
        <v>1340</v>
      </c>
    </row>
    <row r="641" spans="1:8" x14ac:dyDescent="0.25">
      <c r="A641" s="14" t="s">
        <v>1449</v>
      </c>
      <c r="B641" s="14" t="s">
        <v>1450</v>
      </c>
      <c r="C641" s="20">
        <v>44196</v>
      </c>
      <c r="D641" s="15">
        <v>3</v>
      </c>
      <c r="E641" s="14" t="s">
        <v>1317</v>
      </c>
      <c r="F641" s="15">
        <v>6</v>
      </c>
      <c r="G641" s="14" t="s">
        <v>1340</v>
      </c>
    </row>
    <row r="642" spans="1:8" x14ac:dyDescent="0.25">
      <c r="A642" s="14" t="s">
        <v>1453</v>
      </c>
      <c r="B642" s="14" t="s">
        <v>1454</v>
      </c>
      <c r="C642" s="20">
        <v>44196</v>
      </c>
      <c r="D642" s="15">
        <v>3</v>
      </c>
      <c r="E642" s="14" t="s">
        <v>1317</v>
      </c>
      <c r="F642" s="15">
        <v>6</v>
      </c>
      <c r="G642" s="14" t="s">
        <v>1340</v>
      </c>
    </row>
    <row r="643" spans="1:8" x14ac:dyDescent="0.25">
      <c r="A643" s="14" t="s">
        <v>1455</v>
      </c>
      <c r="B643" s="14" t="s">
        <v>1456</v>
      </c>
      <c r="C643" s="20">
        <v>44196</v>
      </c>
      <c r="D643" s="15">
        <v>3</v>
      </c>
      <c r="E643" s="14" t="s">
        <v>1317</v>
      </c>
      <c r="F643" s="15">
        <v>6</v>
      </c>
      <c r="G643" s="14" t="s">
        <v>1340</v>
      </c>
    </row>
    <row r="644" spans="1:8" x14ac:dyDescent="0.25">
      <c r="A644" s="14" t="s">
        <v>1457</v>
      </c>
      <c r="B644" s="14" t="s">
        <v>1458</v>
      </c>
      <c r="C644" s="20">
        <v>44196</v>
      </c>
      <c r="D644" s="15">
        <v>3</v>
      </c>
      <c r="E644" s="14" t="s">
        <v>1317</v>
      </c>
      <c r="F644" s="15">
        <v>2</v>
      </c>
      <c r="G644" s="14" t="s">
        <v>1318</v>
      </c>
    </row>
    <row r="645" spans="1:8" x14ac:dyDescent="0.25">
      <c r="A645" s="14" t="s">
        <v>1459</v>
      </c>
      <c r="B645" s="14" t="s">
        <v>1460</v>
      </c>
      <c r="C645" s="20">
        <v>44196</v>
      </c>
      <c r="D645" s="15">
        <v>3</v>
      </c>
      <c r="E645" s="14" t="s">
        <v>1317</v>
      </c>
      <c r="F645" s="15">
        <v>2</v>
      </c>
      <c r="G645" s="14" t="s">
        <v>1318</v>
      </c>
    </row>
    <row r="646" spans="1:8" x14ac:dyDescent="0.25">
      <c r="A646" s="14" t="s">
        <v>1461</v>
      </c>
      <c r="B646" s="14" t="s">
        <v>1462</v>
      </c>
      <c r="C646" s="20">
        <v>44196</v>
      </c>
      <c r="D646" s="15">
        <v>3</v>
      </c>
      <c r="E646" s="14" t="s">
        <v>1317</v>
      </c>
      <c r="F646" s="15">
        <v>2</v>
      </c>
      <c r="G646" s="14" t="s">
        <v>1318</v>
      </c>
    </row>
    <row r="647" spans="1:8" x14ac:dyDescent="0.25">
      <c r="A647" s="23" t="s">
        <v>1394</v>
      </c>
      <c r="B647" s="23" t="s">
        <v>1395</v>
      </c>
      <c r="C647" s="28"/>
      <c r="D647" s="29"/>
      <c r="E647" s="23" t="s">
        <v>1395</v>
      </c>
      <c r="F647" s="29"/>
      <c r="G647" s="23" t="s">
        <v>1395</v>
      </c>
      <c r="H647" t="s">
        <v>2619</v>
      </c>
    </row>
    <row r="648" spans="1:8" x14ac:dyDescent="0.25">
      <c r="A648" s="23" t="s">
        <v>1398</v>
      </c>
      <c r="B648" s="23" t="s">
        <v>1395</v>
      </c>
      <c r="C648" s="28"/>
      <c r="D648" s="29"/>
      <c r="E648" s="23" t="s">
        <v>1395</v>
      </c>
      <c r="F648" s="29"/>
      <c r="G648" s="23" t="s">
        <v>1395</v>
      </c>
      <c r="H648" t="s">
        <v>2619</v>
      </c>
    </row>
    <row r="649" spans="1:8" x14ac:dyDescent="0.25">
      <c r="A649" s="23" t="s">
        <v>1399</v>
      </c>
      <c r="B649" s="23" t="s">
        <v>1400</v>
      </c>
      <c r="C649" s="28"/>
      <c r="D649" s="25">
        <v>4</v>
      </c>
      <c r="E649" s="23" t="s">
        <v>1401</v>
      </c>
      <c r="F649" s="25">
        <v>5</v>
      </c>
      <c r="G649" s="23" t="s">
        <v>1335</v>
      </c>
      <c r="H649" t="s">
        <v>2620</v>
      </c>
    </row>
    <row r="650" spans="1:8" x14ac:dyDescent="0.25">
      <c r="A650" s="23" t="s">
        <v>1471</v>
      </c>
      <c r="B650" s="23" t="s">
        <v>1472</v>
      </c>
      <c r="C650" s="28"/>
      <c r="D650" s="25">
        <v>2</v>
      </c>
      <c r="E650" s="23" t="s">
        <v>1473</v>
      </c>
      <c r="F650" s="25">
        <v>6</v>
      </c>
      <c r="G650" s="23" t="s">
        <v>1340</v>
      </c>
      <c r="H650" t="s">
        <v>2620</v>
      </c>
    </row>
    <row r="651" spans="1:8" x14ac:dyDescent="0.25">
      <c r="A651" s="23" t="s">
        <v>1802</v>
      </c>
      <c r="B651" s="23" t="s">
        <v>1803</v>
      </c>
      <c r="C651" s="28"/>
      <c r="D651" s="25">
        <v>4</v>
      </c>
      <c r="E651" s="23" t="s">
        <v>1401</v>
      </c>
      <c r="F651" s="25">
        <v>1</v>
      </c>
      <c r="G651" s="23" t="s">
        <v>1332</v>
      </c>
      <c r="H651" t="s">
        <v>2620</v>
      </c>
    </row>
    <row r="652" spans="1:8" x14ac:dyDescent="0.25">
      <c r="A652" s="23" t="s">
        <v>2285</v>
      </c>
      <c r="B652" s="23" t="s">
        <v>2286</v>
      </c>
      <c r="C652" s="28"/>
      <c r="D652" s="25">
        <v>2</v>
      </c>
      <c r="E652" s="23" t="s">
        <v>1473</v>
      </c>
      <c r="F652" s="25">
        <v>2</v>
      </c>
      <c r="G652" s="23" t="s">
        <v>1318</v>
      </c>
      <c r="H652" t="s">
        <v>2620</v>
      </c>
    </row>
  </sheetData>
  <sortState xmlns:xlrd2="http://schemas.microsoft.com/office/spreadsheetml/2017/richdata2" ref="A2:G652">
    <sortCondition ref="C2:C652"/>
  </sortState>
  <phoneticPr fontId="7" type="noConversion"/>
  <pageMargins left="0.7" right="0.7" top="0.75" bottom="0.75" header="0.3" footer="0.3"/>
  <pageSetup scale="43" orientation="portrait" r:id="rId1"/>
  <headerFooter>
    <oddHeader xml:space="preserve">&amp;RSOAH Docket No. 473-21-2606
PUC Docket No. 52195
CEP's 6th, Q. No. CEP 6-1
Attachment 1
Page &amp;P of &amp;N
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EE822-59B8-4D73-B296-BECD6DB89185}">
  <dimension ref="A1:M999"/>
  <sheetViews>
    <sheetView tabSelected="1" topLeftCell="A196" zoomScaleNormal="100" workbookViewId="0"/>
  </sheetViews>
  <sheetFormatPr defaultRowHeight="15" x14ac:dyDescent="0.25"/>
  <cols>
    <col min="2" max="2" width="37.140625" customWidth="1"/>
    <col min="3" max="3" width="13.28515625" customWidth="1"/>
    <col min="5" max="5" width="11.7109375" customWidth="1"/>
    <col min="7" max="7" width="39.28515625" customWidth="1"/>
    <col min="9" max="9" width="12.5703125" style="34" bestFit="1" customWidth="1"/>
    <col min="11" max="11" width="18.5703125" customWidth="1"/>
    <col min="12" max="12" width="12.5703125" style="34" bestFit="1" customWidth="1"/>
    <col min="13" max="13" width="12.7109375" customWidth="1"/>
  </cols>
  <sheetData>
    <row r="1" spans="1:13" x14ac:dyDescent="0.25">
      <c r="A1" s="13" t="s">
        <v>1308</v>
      </c>
      <c r="B1" s="13" t="s">
        <v>1309</v>
      </c>
      <c r="C1" s="13" t="s">
        <v>1310</v>
      </c>
      <c r="D1" s="13" t="s">
        <v>1311</v>
      </c>
      <c r="E1" s="13" t="s">
        <v>1312</v>
      </c>
      <c r="F1" s="13" t="s">
        <v>1313</v>
      </c>
      <c r="G1" s="13" t="s">
        <v>1314</v>
      </c>
      <c r="H1" s="13" t="s">
        <v>2729</v>
      </c>
      <c r="I1" s="32" t="s">
        <v>2741</v>
      </c>
      <c r="J1" s="13" t="s">
        <v>2731</v>
      </c>
      <c r="K1" s="40" t="s">
        <v>2742</v>
      </c>
      <c r="L1" s="32" t="s">
        <v>2741</v>
      </c>
      <c r="M1" t="s">
        <v>2740</v>
      </c>
    </row>
    <row r="2" spans="1:13" x14ac:dyDescent="0.25">
      <c r="A2" s="14" t="s">
        <v>2611</v>
      </c>
      <c r="B2" s="14" t="s">
        <v>2612</v>
      </c>
      <c r="C2" s="30">
        <v>43449</v>
      </c>
      <c r="D2" s="15">
        <v>5</v>
      </c>
      <c r="E2" s="14" t="s">
        <v>1321</v>
      </c>
      <c r="F2" s="15">
        <v>1</v>
      </c>
      <c r="G2" s="14" t="s">
        <v>1332</v>
      </c>
      <c r="H2" s="14" t="s">
        <v>2732</v>
      </c>
      <c r="I2" s="33">
        <v>32942.5</v>
      </c>
      <c r="J2" s="14" t="s">
        <v>2733</v>
      </c>
      <c r="K2" s="35" t="s">
        <v>2735</v>
      </c>
      <c r="L2" s="33">
        <v>32942.5</v>
      </c>
      <c r="M2" s="39">
        <f>SUM(L2)/1000</f>
        <v>32.942500000000003</v>
      </c>
    </row>
    <row r="3" spans="1:13" x14ac:dyDescent="0.25">
      <c r="A3" s="14" t="s">
        <v>2611</v>
      </c>
      <c r="B3" s="14" t="s">
        <v>2612</v>
      </c>
      <c r="C3" s="30">
        <v>43449</v>
      </c>
      <c r="D3" s="15">
        <v>5</v>
      </c>
      <c r="E3" s="14" t="s">
        <v>1321</v>
      </c>
      <c r="F3" s="15">
        <v>1</v>
      </c>
      <c r="G3" s="14" t="s">
        <v>1332</v>
      </c>
      <c r="H3" s="14" t="s">
        <v>2732</v>
      </c>
      <c r="I3" s="33">
        <v>86201.95</v>
      </c>
      <c r="J3" s="14" t="s">
        <v>2734</v>
      </c>
      <c r="K3" s="35" t="s">
        <v>2736</v>
      </c>
      <c r="L3" s="33">
        <v>86201.95</v>
      </c>
      <c r="M3" s="39">
        <f t="shared" ref="M3:M66" si="0">SUM(L3)/1000</f>
        <v>86.201949999999997</v>
      </c>
    </row>
    <row r="4" spans="1:13" x14ac:dyDescent="0.25">
      <c r="A4" s="14" t="s">
        <v>2609</v>
      </c>
      <c r="B4" s="14" t="s">
        <v>2610</v>
      </c>
      <c r="C4" s="30">
        <v>41955</v>
      </c>
      <c r="D4" s="15">
        <v>5</v>
      </c>
      <c r="E4" s="14" t="s">
        <v>1321</v>
      </c>
      <c r="F4" s="15">
        <v>1</v>
      </c>
      <c r="G4" s="14" t="s">
        <v>1332</v>
      </c>
      <c r="H4" s="14" t="s">
        <v>2732</v>
      </c>
      <c r="I4" s="33">
        <v>1591721.22</v>
      </c>
      <c r="J4" s="14" t="s">
        <v>2733</v>
      </c>
      <c r="L4" s="33">
        <v>1591721.22</v>
      </c>
      <c r="M4" s="39">
        <f t="shared" si="0"/>
        <v>1591.7212199999999</v>
      </c>
    </row>
    <row r="5" spans="1:13" x14ac:dyDescent="0.25">
      <c r="A5" s="14" t="s">
        <v>2609</v>
      </c>
      <c r="B5" s="14" t="s">
        <v>2610</v>
      </c>
      <c r="C5" s="30">
        <v>41955</v>
      </c>
      <c r="D5" s="15">
        <v>5</v>
      </c>
      <c r="E5" s="14" t="s">
        <v>1321</v>
      </c>
      <c r="F5" s="15">
        <v>1</v>
      </c>
      <c r="G5" s="14" t="s">
        <v>1332</v>
      </c>
      <c r="H5" s="14" t="s">
        <v>2732</v>
      </c>
      <c r="I5" s="33">
        <v>5711097.0099999998</v>
      </c>
      <c r="J5" s="14" t="s">
        <v>2734</v>
      </c>
      <c r="L5" s="33">
        <v>5711097.0099999998</v>
      </c>
      <c r="M5" s="39">
        <f t="shared" si="0"/>
        <v>5711.0970099999995</v>
      </c>
    </row>
    <row r="6" spans="1:13" x14ac:dyDescent="0.25">
      <c r="A6" s="14" t="s">
        <v>2601</v>
      </c>
      <c r="B6" s="14" t="s">
        <v>2602</v>
      </c>
      <c r="C6" s="30">
        <v>43449</v>
      </c>
      <c r="D6" s="15">
        <v>5</v>
      </c>
      <c r="E6" s="14" t="s">
        <v>1321</v>
      </c>
      <c r="F6" s="15">
        <v>1</v>
      </c>
      <c r="G6" s="14" t="s">
        <v>1332</v>
      </c>
      <c r="H6" s="14" t="s">
        <v>2732</v>
      </c>
      <c r="I6" s="33">
        <v>-446.54</v>
      </c>
      <c r="J6" s="14" t="s">
        <v>2733</v>
      </c>
      <c r="L6" s="33">
        <v>-446.54</v>
      </c>
      <c r="M6" s="39">
        <f t="shared" si="0"/>
        <v>-0.44654000000000005</v>
      </c>
    </row>
    <row r="7" spans="1:13" x14ac:dyDescent="0.25">
      <c r="A7" s="14" t="s">
        <v>2601</v>
      </c>
      <c r="B7" s="14" t="s">
        <v>2602</v>
      </c>
      <c r="C7" s="30">
        <v>43449</v>
      </c>
      <c r="D7" s="15">
        <v>5</v>
      </c>
      <c r="E7" s="14" t="s">
        <v>1321</v>
      </c>
      <c r="F7" s="15">
        <v>1</v>
      </c>
      <c r="G7" s="14" t="s">
        <v>1332</v>
      </c>
      <c r="H7" s="14" t="s">
        <v>2732</v>
      </c>
      <c r="I7" s="33">
        <v>3090.7</v>
      </c>
      <c r="J7" s="14" t="s">
        <v>2734</v>
      </c>
      <c r="L7" s="33">
        <v>3090.7</v>
      </c>
      <c r="M7" s="39">
        <f t="shared" si="0"/>
        <v>3.0907</v>
      </c>
    </row>
    <row r="8" spans="1:13" x14ac:dyDescent="0.25">
      <c r="A8" s="14" t="s">
        <v>2599</v>
      </c>
      <c r="B8" s="14" t="s">
        <v>2600</v>
      </c>
      <c r="C8" s="30">
        <v>43449</v>
      </c>
      <c r="D8" s="15">
        <v>5</v>
      </c>
      <c r="E8" s="14" t="s">
        <v>1321</v>
      </c>
      <c r="F8" s="15">
        <v>1</v>
      </c>
      <c r="G8" s="14" t="s">
        <v>1332</v>
      </c>
      <c r="H8" s="14" t="s">
        <v>2732</v>
      </c>
      <c r="I8" s="33">
        <v>1575.42</v>
      </c>
      <c r="J8" s="14" t="s">
        <v>2733</v>
      </c>
      <c r="L8" s="33">
        <v>1575.42</v>
      </c>
      <c r="M8" s="39">
        <f t="shared" si="0"/>
        <v>1.57542</v>
      </c>
    </row>
    <row r="9" spans="1:13" x14ac:dyDescent="0.25">
      <c r="A9" s="14" t="s">
        <v>2599</v>
      </c>
      <c r="B9" s="14" t="s">
        <v>2600</v>
      </c>
      <c r="C9" s="30">
        <v>43449</v>
      </c>
      <c r="D9" s="15">
        <v>5</v>
      </c>
      <c r="E9" s="14" t="s">
        <v>1321</v>
      </c>
      <c r="F9" s="15">
        <v>1</v>
      </c>
      <c r="G9" s="14" t="s">
        <v>1332</v>
      </c>
      <c r="H9" s="14" t="s">
        <v>2732</v>
      </c>
      <c r="I9" s="33">
        <v>8045.48</v>
      </c>
      <c r="J9" s="14" t="s">
        <v>2734</v>
      </c>
      <c r="L9" s="33">
        <v>8045.48</v>
      </c>
      <c r="M9" s="39">
        <f t="shared" si="0"/>
        <v>8.0454799999999995</v>
      </c>
    </row>
    <row r="10" spans="1:13" x14ac:dyDescent="0.25">
      <c r="A10" s="14" t="s">
        <v>2597</v>
      </c>
      <c r="B10" s="14" t="s">
        <v>2598</v>
      </c>
      <c r="C10" s="30">
        <v>40321</v>
      </c>
      <c r="D10" s="15">
        <v>5</v>
      </c>
      <c r="E10" s="14" t="s">
        <v>1321</v>
      </c>
      <c r="F10" s="15">
        <v>2</v>
      </c>
      <c r="G10" s="14" t="s">
        <v>1318</v>
      </c>
      <c r="H10" s="14" t="s">
        <v>2732</v>
      </c>
      <c r="I10" s="33">
        <v>215800.72</v>
      </c>
      <c r="J10" s="14" t="s">
        <v>2733</v>
      </c>
      <c r="L10" s="33">
        <v>215800.72</v>
      </c>
      <c r="M10" s="39">
        <f t="shared" si="0"/>
        <v>215.80072000000001</v>
      </c>
    </row>
    <row r="11" spans="1:13" x14ac:dyDescent="0.25">
      <c r="A11" s="14" t="s">
        <v>2597</v>
      </c>
      <c r="B11" s="14" t="s">
        <v>2598</v>
      </c>
      <c r="C11" s="30">
        <v>40321</v>
      </c>
      <c r="D11" s="15">
        <v>5</v>
      </c>
      <c r="E11" s="14" t="s">
        <v>1321</v>
      </c>
      <c r="F11" s="15">
        <v>2</v>
      </c>
      <c r="G11" s="14" t="s">
        <v>1318</v>
      </c>
      <c r="H11" s="14" t="s">
        <v>2732</v>
      </c>
      <c r="I11" s="33">
        <v>285909.51</v>
      </c>
      <c r="J11" s="14" t="s">
        <v>2734</v>
      </c>
      <c r="L11" s="33">
        <v>285909.51</v>
      </c>
      <c r="M11" s="39">
        <f t="shared" si="0"/>
        <v>285.90951000000001</v>
      </c>
    </row>
    <row r="12" spans="1:13" x14ac:dyDescent="0.25">
      <c r="A12" s="14" t="s">
        <v>2595</v>
      </c>
      <c r="B12" s="14" t="s">
        <v>2596</v>
      </c>
      <c r="C12" s="30">
        <v>42811</v>
      </c>
      <c r="D12" s="15">
        <v>5</v>
      </c>
      <c r="E12" s="14" t="s">
        <v>1321</v>
      </c>
      <c r="F12" s="15">
        <v>2</v>
      </c>
      <c r="G12" s="14" t="s">
        <v>1318</v>
      </c>
      <c r="H12" s="14" t="s">
        <v>2732</v>
      </c>
      <c r="I12" s="33">
        <v>1017747.87</v>
      </c>
      <c r="J12" s="14" t="s">
        <v>2733</v>
      </c>
      <c r="L12" s="33">
        <v>1017747.87</v>
      </c>
      <c r="M12" s="39">
        <f t="shared" si="0"/>
        <v>1017.74787</v>
      </c>
    </row>
    <row r="13" spans="1:13" x14ac:dyDescent="0.25">
      <c r="A13" s="14" t="s">
        <v>2595</v>
      </c>
      <c r="B13" s="14" t="s">
        <v>2596</v>
      </c>
      <c r="C13" s="30">
        <v>42811</v>
      </c>
      <c r="D13" s="15">
        <v>5</v>
      </c>
      <c r="E13" s="14" t="s">
        <v>1321</v>
      </c>
      <c r="F13" s="15">
        <v>2</v>
      </c>
      <c r="G13" s="14" t="s">
        <v>1318</v>
      </c>
      <c r="H13" s="14" t="s">
        <v>2732</v>
      </c>
      <c r="I13" s="33">
        <v>3611565.5</v>
      </c>
      <c r="J13" s="14" t="s">
        <v>2734</v>
      </c>
      <c r="L13" s="33">
        <v>3611565.5</v>
      </c>
      <c r="M13" s="39">
        <f t="shared" si="0"/>
        <v>3611.5655000000002</v>
      </c>
    </row>
    <row r="14" spans="1:13" x14ac:dyDescent="0.25">
      <c r="A14" s="14" t="s">
        <v>2593</v>
      </c>
      <c r="B14" s="14" t="s">
        <v>2594</v>
      </c>
      <c r="C14" s="30">
        <v>42093</v>
      </c>
      <c r="D14" s="15">
        <v>5</v>
      </c>
      <c r="E14" s="14" t="s">
        <v>1321</v>
      </c>
      <c r="F14" s="15">
        <v>3</v>
      </c>
      <c r="G14" s="14" t="s">
        <v>1432</v>
      </c>
      <c r="H14" s="14" t="s">
        <v>2732</v>
      </c>
      <c r="I14" s="33">
        <v>594606.19999999995</v>
      </c>
      <c r="J14" s="14" t="s">
        <v>2733</v>
      </c>
      <c r="L14" s="33">
        <v>594606.19999999995</v>
      </c>
      <c r="M14" s="39">
        <f t="shared" si="0"/>
        <v>594.60619999999994</v>
      </c>
    </row>
    <row r="15" spans="1:13" x14ac:dyDescent="0.25">
      <c r="A15" s="14" t="s">
        <v>2591</v>
      </c>
      <c r="B15" s="14" t="s">
        <v>2592</v>
      </c>
      <c r="C15" s="30">
        <v>44153</v>
      </c>
      <c r="D15" s="15">
        <v>3</v>
      </c>
      <c r="E15" s="14" t="s">
        <v>1317</v>
      </c>
      <c r="F15" s="15">
        <v>2</v>
      </c>
      <c r="G15" s="14" t="s">
        <v>1318</v>
      </c>
      <c r="H15" s="14" t="s">
        <v>2732</v>
      </c>
      <c r="I15" s="33">
        <v>256400.66</v>
      </c>
      <c r="J15" s="14" t="s">
        <v>2733</v>
      </c>
      <c r="L15" s="33">
        <v>256400.66</v>
      </c>
      <c r="M15" s="39">
        <f t="shared" si="0"/>
        <v>256.40066000000002</v>
      </c>
    </row>
    <row r="16" spans="1:13" x14ac:dyDescent="0.25">
      <c r="A16" s="14" t="s">
        <v>2591</v>
      </c>
      <c r="B16" s="14" t="s">
        <v>2592</v>
      </c>
      <c r="C16" s="30">
        <v>44153</v>
      </c>
      <c r="D16" s="15">
        <v>3</v>
      </c>
      <c r="E16" s="14" t="s">
        <v>1317</v>
      </c>
      <c r="F16" s="15">
        <v>2</v>
      </c>
      <c r="G16" s="14" t="s">
        <v>1318</v>
      </c>
      <c r="H16" s="14" t="s">
        <v>2732</v>
      </c>
      <c r="I16" s="33">
        <v>626236.23</v>
      </c>
      <c r="J16" s="14" t="s">
        <v>2734</v>
      </c>
      <c r="L16" s="33">
        <v>626236.23</v>
      </c>
      <c r="M16" s="39">
        <f t="shared" si="0"/>
        <v>626.23622999999998</v>
      </c>
    </row>
    <row r="17" spans="1:13" x14ac:dyDescent="0.25">
      <c r="A17" s="14" t="s">
        <v>2589</v>
      </c>
      <c r="B17" s="14" t="s">
        <v>2590</v>
      </c>
      <c r="C17" s="30">
        <v>42543</v>
      </c>
      <c r="D17" s="15">
        <v>5</v>
      </c>
      <c r="E17" s="14" t="s">
        <v>1321</v>
      </c>
      <c r="F17" s="15">
        <v>5</v>
      </c>
      <c r="G17" s="14" t="s">
        <v>1335</v>
      </c>
      <c r="H17" s="14" t="s">
        <v>2732</v>
      </c>
      <c r="I17" s="33">
        <v>1906.52</v>
      </c>
      <c r="J17" s="14" t="s">
        <v>2733</v>
      </c>
      <c r="L17" s="33">
        <v>1906.52</v>
      </c>
      <c r="M17" s="39">
        <f t="shared" si="0"/>
        <v>1.90652</v>
      </c>
    </row>
    <row r="18" spans="1:13" x14ac:dyDescent="0.25">
      <c r="A18" s="14" t="s">
        <v>2587</v>
      </c>
      <c r="B18" s="14" t="s">
        <v>2588</v>
      </c>
      <c r="C18" s="30">
        <v>43437</v>
      </c>
      <c r="D18" s="15">
        <v>5</v>
      </c>
      <c r="E18" s="14" t="s">
        <v>1321</v>
      </c>
      <c r="F18" s="15">
        <v>1</v>
      </c>
      <c r="G18" s="14" t="s">
        <v>1332</v>
      </c>
      <c r="H18" s="14" t="s">
        <v>2732</v>
      </c>
      <c r="I18" s="33">
        <v>64857.39</v>
      </c>
      <c r="J18" s="14" t="s">
        <v>2733</v>
      </c>
      <c r="L18" s="33">
        <v>64857.39</v>
      </c>
      <c r="M18" s="39">
        <f t="shared" si="0"/>
        <v>64.857389999999995</v>
      </c>
    </row>
    <row r="19" spans="1:13" x14ac:dyDescent="0.25">
      <c r="A19" s="14" t="s">
        <v>2587</v>
      </c>
      <c r="B19" s="14" t="s">
        <v>2588</v>
      </c>
      <c r="C19" s="30">
        <v>43437</v>
      </c>
      <c r="D19" s="15">
        <v>5</v>
      </c>
      <c r="E19" s="14" t="s">
        <v>1321</v>
      </c>
      <c r="F19" s="15">
        <v>1</v>
      </c>
      <c r="G19" s="14" t="s">
        <v>1332</v>
      </c>
      <c r="H19" s="14" t="s">
        <v>2732</v>
      </c>
      <c r="I19" s="33">
        <v>243856.55</v>
      </c>
      <c r="J19" s="14" t="s">
        <v>2734</v>
      </c>
      <c r="L19" s="33">
        <v>243856.55</v>
      </c>
      <c r="M19" s="39">
        <f t="shared" si="0"/>
        <v>243.85655</v>
      </c>
    </row>
    <row r="20" spans="1:13" x14ac:dyDescent="0.25">
      <c r="A20" s="14" t="s">
        <v>2585</v>
      </c>
      <c r="B20" s="14" t="s">
        <v>2586</v>
      </c>
      <c r="C20" s="30">
        <v>42679</v>
      </c>
      <c r="D20" s="15">
        <v>5</v>
      </c>
      <c r="E20" s="14" t="s">
        <v>1321</v>
      </c>
      <c r="F20" s="15">
        <v>1</v>
      </c>
      <c r="G20" s="14" t="s">
        <v>1332</v>
      </c>
      <c r="H20" s="14" t="s">
        <v>2732</v>
      </c>
      <c r="I20" s="33">
        <v>42549.86</v>
      </c>
      <c r="J20" s="14" t="s">
        <v>2733</v>
      </c>
      <c r="L20" s="33">
        <v>42549.86</v>
      </c>
      <c r="M20" s="39">
        <f t="shared" si="0"/>
        <v>42.549860000000002</v>
      </c>
    </row>
    <row r="21" spans="1:13" x14ac:dyDescent="0.25">
      <c r="A21" s="14" t="s">
        <v>2585</v>
      </c>
      <c r="B21" s="14" t="s">
        <v>2586</v>
      </c>
      <c r="C21" s="30">
        <v>42679</v>
      </c>
      <c r="D21" s="15">
        <v>5</v>
      </c>
      <c r="E21" s="14" t="s">
        <v>1321</v>
      </c>
      <c r="F21" s="15">
        <v>1</v>
      </c>
      <c r="G21" s="14" t="s">
        <v>1332</v>
      </c>
      <c r="H21" s="14" t="s">
        <v>2732</v>
      </c>
      <c r="I21" s="33">
        <v>195358.6</v>
      </c>
      <c r="J21" s="14" t="s">
        <v>2734</v>
      </c>
      <c r="L21" s="33">
        <v>195358.6</v>
      </c>
      <c r="M21" s="39">
        <f t="shared" si="0"/>
        <v>195.3586</v>
      </c>
    </row>
    <row r="22" spans="1:13" x14ac:dyDescent="0.25">
      <c r="A22" s="14" t="s">
        <v>2583</v>
      </c>
      <c r="B22" s="14" t="s">
        <v>2584</v>
      </c>
      <c r="C22" s="30">
        <v>42004</v>
      </c>
      <c r="D22" s="15">
        <v>5</v>
      </c>
      <c r="E22" s="14" t="s">
        <v>1321</v>
      </c>
      <c r="F22" s="15">
        <v>4</v>
      </c>
      <c r="G22" s="14" t="s">
        <v>1377</v>
      </c>
      <c r="H22" s="14" t="s">
        <v>2732</v>
      </c>
      <c r="I22" s="33">
        <v>722789.81</v>
      </c>
      <c r="J22" s="14" t="s">
        <v>2733</v>
      </c>
      <c r="L22" s="33">
        <v>722789.81</v>
      </c>
      <c r="M22" s="39">
        <f t="shared" si="0"/>
        <v>722.7898100000001</v>
      </c>
    </row>
    <row r="23" spans="1:13" x14ac:dyDescent="0.25">
      <c r="A23" s="14" t="s">
        <v>2583</v>
      </c>
      <c r="B23" s="14" t="s">
        <v>2584</v>
      </c>
      <c r="C23" s="30">
        <v>42004</v>
      </c>
      <c r="D23" s="15">
        <v>5</v>
      </c>
      <c r="E23" s="14" t="s">
        <v>1321</v>
      </c>
      <c r="F23" s="15">
        <v>4</v>
      </c>
      <c r="G23" s="14" t="s">
        <v>1377</v>
      </c>
      <c r="H23" s="14" t="s">
        <v>2732</v>
      </c>
      <c r="I23" s="33">
        <v>5059.97</v>
      </c>
      <c r="J23" s="14" t="s">
        <v>2734</v>
      </c>
      <c r="L23" s="33">
        <v>5059.97</v>
      </c>
      <c r="M23" s="39">
        <f t="shared" si="0"/>
        <v>5.0599699999999999</v>
      </c>
    </row>
    <row r="24" spans="1:13" x14ac:dyDescent="0.25">
      <c r="A24" s="14" t="s">
        <v>1396</v>
      </c>
      <c r="B24" s="14" t="s">
        <v>1397</v>
      </c>
      <c r="C24" s="30">
        <v>42679</v>
      </c>
      <c r="D24" s="15">
        <v>5</v>
      </c>
      <c r="E24" s="14" t="s">
        <v>1321</v>
      </c>
      <c r="F24" s="15">
        <v>1</v>
      </c>
      <c r="G24" s="14" t="s">
        <v>1332</v>
      </c>
      <c r="H24" s="14" t="s">
        <v>2732</v>
      </c>
      <c r="I24" s="33">
        <v>690334.44</v>
      </c>
      <c r="J24" s="14" t="s">
        <v>2733</v>
      </c>
      <c r="L24" s="33">
        <v>690334.44</v>
      </c>
      <c r="M24" s="39">
        <f t="shared" si="0"/>
        <v>690.33443999999997</v>
      </c>
    </row>
    <row r="25" spans="1:13" x14ac:dyDescent="0.25">
      <c r="A25" s="14" t="s">
        <v>1396</v>
      </c>
      <c r="B25" s="14" t="s">
        <v>1397</v>
      </c>
      <c r="C25" s="30">
        <v>42679</v>
      </c>
      <c r="D25" s="15">
        <v>5</v>
      </c>
      <c r="E25" s="14" t="s">
        <v>1321</v>
      </c>
      <c r="F25" s="15">
        <v>1</v>
      </c>
      <c r="G25" s="14" t="s">
        <v>1332</v>
      </c>
      <c r="H25" s="14" t="s">
        <v>2732</v>
      </c>
      <c r="I25" s="33">
        <v>3041388</v>
      </c>
      <c r="J25" s="14" t="s">
        <v>2734</v>
      </c>
      <c r="L25" s="33">
        <v>3041388</v>
      </c>
      <c r="M25" s="39">
        <f t="shared" si="0"/>
        <v>3041.3879999999999</v>
      </c>
    </row>
    <row r="26" spans="1:13" x14ac:dyDescent="0.25">
      <c r="A26" s="14" t="s">
        <v>2581</v>
      </c>
      <c r="B26" s="14" t="s">
        <v>2582</v>
      </c>
      <c r="C26" s="30">
        <v>42536</v>
      </c>
      <c r="D26" s="15">
        <v>5</v>
      </c>
      <c r="E26" s="14" t="s">
        <v>1321</v>
      </c>
      <c r="F26" s="15">
        <v>3</v>
      </c>
      <c r="G26" s="14" t="s">
        <v>1432</v>
      </c>
      <c r="H26" s="14" t="s">
        <v>2732</v>
      </c>
      <c r="I26" s="33">
        <v>88988.71</v>
      </c>
      <c r="J26" s="14" t="s">
        <v>2733</v>
      </c>
      <c r="L26" s="33">
        <v>88988.71</v>
      </c>
      <c r="M26" s="39">
        <f t="shared" si="0"/>
        <v>88.988710000000012</v>
      </c>
    </row>
    <row r="27" spans="1:13" x14ac:dyDescent="0.25">
      <c r="A27" s="14" t="s">
        <v>1392</v>
      </c>
      <c r="B27" s="14" t="s">
        <v>1393</v>
      </c>
      <c r="C27" s="30">
        <v>43100</v>
      </c>
      <c r="D27" s="15">
        <v>5</v>
      </c>
      <c r="E27" s="14" t="s">
        <v>1321</v>
      </c>
      <c r="F27" s="15">
        <v>2</v>
      </c>
      <c r="G27" s="14" t="s">
        <v>1318</v>
      </c>
      <c r="H27" s="14" t="s">
        <v>2732</v>
      </c>
      <c r="I27" s="33">
        <v>1152389.8</v>
      </c>
      <c r="J27" s="14" t="s">
        <v>2733</v>
      </c>
      <c r="L27" s="33">
        <v>1152389.8</v>
      </c>
      <c r="M27" s="39">
        <f t="shared" si="0"/>
        <v>1152.3898000000002</v>
      </c>
    </row>
    <row r="28" spans="1:13" x14ac:dyDescent="0.25">
      <c r="A28" s="14" t="s">
        <v>1392</v>
      </c>
      <c r="B28" s="14" t="s">
        <v>1393</v>
      </c>
      <c r="C28" s="30">
        <v>43100</v>
      </c>
      <c r="D28" s="15">
        <v>5</v>
      </c>
      <c r="E28" s="14" t="s">
        <v>1321</v>
      </c>
      <c r="F28" s="15">
        <v>2</v>
      </c>
      <c r="G28" s="14" t="s">
        <v>1318</v>
      </c>
      <c r="H28" s="14" t="s">
        <v>2732</v>
      </c>
      <c r="I28" s="33">
        <v>4160537.4</v>
      </c>
      <c r="J28" s="14" t="s">
        <v>2734</v>
      </c>
      <c r="L28" s="33">
        <v>4160537.4</v>
      </c>
      <c r="M28" s="39">
        <f t="shared" si="0"/>
        <v>4160.5374000000002</v>
      </c>
    </row>
    <row r="29" spans="1:13" x14ac:dyDescent="0.25">
      <c r="A29" s="14" t="s">
        <v>2579</v>
      </c>
      <c r="B29" s="14" t="s">
        <v>2580</v>
      </c>
      <c r="C29" s="30">
        <v>42111</v>
      </c>
      <c r="D29" s="15">
        <v>5</v>
      </c>
      <c r="E29" s="14" t="s">
        <v>1321</v>
      </c>
      <c r="F29" s="15">
        <v>6</v>
      </c>
      <c r="G29" s="14" t="s">
        <v>1340</v>
      </c>
      <c r="H29" s="14" t="s">
        <v>2732</v>
      </c>
      <c r="I29" s="33">
        <v>48076.95</v>
      </c>
      <c r="J29" s="14" t="s">
        <v>2733</v>
      </c>
      <c r="L29" s="33">
        <v>48076.95</v>
      </c>
      <c r="M29" s="39">
        <f t="shared" si="0"/>
        <v>48.076949999999997</v>
      </c>
    </row>
    <row r="30" spans="1:13" x14ac:dyDescent="0.25">
      <c r="A30" s="14" t="s">
        <v>2577</v>
      </c>
      <c r="B30" s="14" t="s">
        <v>2578</v>
      </c>
      <c r="C30" s="30">
        <v>44173</v>
      </c>
      <c r="D30" s="15">
        <v>3</v>
      </c>
      <c r="E30" s="14" t="s">
        <v>1317</v>
      </c>
      <c r="F30" s="15">
        <v>1</v>
      </c>
      <c r="G30" s="14" t="s">
        <v>1332</v>
      </c>
      <c r="H30" s="14" t="s">
        <v>2732</v>
      </c>
      <c r="I30" s="33">
        <v>191958</v>
      </c>
      <c r="J30" s="14" t="s">
        <v>2733</v>
      </c>
      <c r="L30" s="33">
        <v>191958</v>
      </c>
      <c r="M30" s="39">
        <f t="shared" si="0"/>
        <v>191.958</v>
      </c>
    </row>
    <row r="31" spans="1:13" x14ac:dyDescent="0.25">
      <c r="A31" s="14" t="s">
        <v>2577</v>
      </c>
      <c r="B31" s="14" t="s">
        <v>2578</v>
      </c>
      <c r="C31" s="30">
        <v>44173</v>
      </c>
      <c r="D31" s="15">
        <v>3</v>
      </c>
      <c r="E31" s="14" t="s">
        <v>1317</v>
      </c>
      <c r="F31" s="15">
        <v>1</v>
      </c>
      <c r="G31" s="14" t="s">
        <v>1332</v>
      </c>
      <c r="H31" s="14" t="s">
        <v>2732</v>
      </c>
      <c r="I31" s="33">
        <v>747952.74</v>
      </c>
      <c r="J31" s="14" t="s">
        <v>2734</v>
      </c>
      <c r="L31" s="33">
        <v>747952.74</v>
      </c>
      <c r="M31" s="39">
        <f t="shared" si="0"/>
        <v>747.95273999999995</v>
      </c>
    </row>
    <row r="32" spans="1:13" x14ac:dyDescent="0.25">
      <c r="A32" s="14" t="s">
        <v>2575</v>
      </c>
      <c r="B32" s="14" t="s">
        <v>2576</v>
      </c>
      <c r="C32" s="30">
        <v>43437</v>
      </c>
      <c r="D32" s="15">
        <v>5</v>
      </c>
      <c r="E32" s="14" t="s">
        <v>1321</v>
      </c>
      <c r="F32" s="15">
        <v>2</v>
      </c>
      <c r="G32" s="14" t="s">
        <v>1318</v>
      </c>
      <c r="H32" s="14" t="s">
        <v>2732</v>
      </c>
      <c r="I32" s="33">
        <v>859764.94</v>
      </c>
      <c r="J32" s="14" t="s">
        <v>2733</v>
      </c>
      <c r="L32" s="33">
        <v>859764.94</v>
      </c>
      <c r="M32" s="39">
        <f t="shared" si="0"/>
        <v>859.76493999999991</v>
      </c>
    </row>
    <row r="33" spans="1:13" x14ac:dyDescent="0.25">
      <c r="A33" s="14" t="s">
        <v>2575</v>
      </c>
      <c r="B33" s="14" t="s">
        <v>2576</v>
      </c>
      <c r="C33" s="30">
        <v>43437</v>
      </c>
      <c r="D33" s="15">
        <v>5</v>
      </c>
      <c r="E33" s="14" t="s">
        <v>1321</v>
      </c>
      <c r="F33" s="15">
        <v>2</v>
      </c>
      <c r="G33" s="14" t="s">
        <v>1318</v>
      </c>
      <c r="H33" s="14" t="s">
        <v>2732</v>
      </c>
      <c r="I33" s="33">
        <v>2868658.42</v>
      </c>
      <c r="J33" s="14" t="s">
        <v>2734</v>
      </c>
      <c r="L33" s="33">
        <v>2868658.42</v>
      </c>
      <c r="M33" s="39">
        <f t="shared" si="0"/>
        <v>2868.6584199999998</v>
      </c>
    </row>
    <row r="34" spans="1:13" x14ac:dyDescent="0.25">
      <c r="A34" s="14" t="s">
        <v>2573</v>
      </c>
      <c r="B34" s="14" t="s">
        <v>2574</v>
      </c>
      <c r="C34" s="30">
        <v>43790</v>
      </c>
      <c r="D34" s="15">
        <v>5</v>
      </c>
      <c r="E34" s="14" t="s">
        <v>1321</v>
      </c>
      <c r="F34" s="15">
        <v>2</v>
      </c>
      <c r="G34" s="14" t="s">
        <v>1318</v>
      </c>
      <c r="H34" s="14" t="s">
        <v>2732</v>
      </c>
      <c r="I34" s="33">
        <v>281357.45</v>
      </c>
      <c r="J34" s="14" t="s">
        <v>2733</v>
      </c>
      <c r="L34" s="33">
        <v>281357.45</v>
      </c>
      <c r="M34" s="39">
        <f t="shared" si="0"/>
        <v>281.35745000000003</v>
      </c>
    </row>
    <row r="35" spans="1:13" x14ac:dyDescent="0.25">
      <c r="A35" s="14" t="s">
        <v>2573</v>
      </c>
      <c r="B35" s="14" t="s">
        <v>2574</v>
      </c>
      <c r="C35" s="30">
        <v>43790</v>
      </c>
      <c r="D35" s="15">
        <v>5</v>
      </c>
      <c r="E35" s="14" t="s">
        <v>1321</v>
      </c>
      <c r="F35" s="15">
        <v>2</v>
      </c>
      <c r="G35" s="14" t="s">
        <v>1318</v>
      </c>
      <c r="H35" s="14" t="s">
        <v>2732</v>
      </c>
      <c r="I35" s="33">
        <v>729838.03</v>
      </c>
      <c r="J35" s="14" t="s">
        <v>2734</v>
      </c>
      <c r="L35" s="33">
        <v>729838.03</v>
      </c>
      <c r="M35" s="39">
        <f t="shared" si="0"/>
        <v>729.83803</v>
      </c>
    </row>
    <row r="36" spans="1:13" x14ac:dyDescent="0.25">
      <c r="A36" s="14" t="s">
        <v>2571</v>
      </c>
      <c r="B36" s="14" t="s">
        <v>2572</v>
      </c>
      <c r="C36" s="30">
        <v>43613</v>
      </c>
      <c r="D36" s="15">
        <v>5</v>
      </c>
      <c r="E36" s="14" t="s">
        <v>1321</v>
      </c>
      <c r="F36" s="15">
        <v>1</v>
      </c>
      <c r="G36" s="14" t="s">
        <v>1332</v>
      </c>
      <c r="H36" s="14" t="s">
        <v>2732</v>
      </c>
      <c r="I36" s="33">
        <v>307569.09999999998</v>
      </c>
      <c r="J36" s="14" t="s">
        <v>2733</v>
      </c>
      <c r="L36" s="33">
        <v>307569.09999999998</v>
      </c>
      <c r="M36" s="39">
        <f t="shared" si="0"/>
        <v>307.56909999999999</v>
      </c>
    </row>
    <row r="37" spans="1:13" x14ac:dyDescent="0.25">
      <c r="A37" s="14" t="s">
        <v>2571</v>
      </c>
      <c r="B37" s="14" t="s">
        <v>2572</v>
      </c>
      <c r="C37" s="30">
        <v>43613</v>
      </c>
      <c r="D37" s="15">
        <v>5</v>
      </c>
      <c r="E37" s="14" t="s">
        <v>1321</v>
      </c>
      <c r="F37" s="15">
        <v>1</v>
      </c>
      <c r="G37" s="14" t="s">
        <v>1332</v>
      </c>
      <c r="H37" s="14" t="s">
        <v>2732</v>
      </c>
      <c r="I37" s="33">
        <v>1130552.28</v>
      </c>
      <c r="J37" s="14" t="s">
        <v>2734</v>
      </c>
      <c r="L37" s="33">
        <v>1130552.28</v>
      </c>
      <c r="M37" s="39">
        <f t="shared" si="0"/>
        <v>1130.5522800000001</v>
      </c>
    </row>
    <row r="38" spans="1:13" x14ac:dyDescent="0.25">
      <c r="A38" s="14" t="s">
        <v>2569</v>
      </c>
      <c r="B38" s="14" t="s">
        <v>2570</v>
      </c>
      <c r="C38" s="30">
        <v>43151</v>
      </c>
      <c r="D38" s="15">
        <v>5</v>
      </c>
      <c r="E38" s="14" t="s">
        <v>1321</v>
      </c>
      <c r="F38" s="15">
        <v>3</v>
      </c>
      <c r="G38" s="14" t="s">
        <v>1432</v>
      </c>
      <c r="H38" s="14" t="s">
        <v>2732</v>
      </c>
      <c r="I38" s="33">
        <v>340.57</v>
      </c>
      <c r="J38" s="14" t="s">
        <v>2733</v>
      </c>
      <c r="L38" s="33">
        <v>340.57</v>
      </c>
      <c r="M38" s="39">
        <f t="shared" si="0"/>
        <v>0.34056999999999998</v>
      </c>
    </row>
    <row r="39" spans="1:13" x14ac:dyDescent="0.25">
      <c r="A39" s="14" t="s">
        <v>2567</v>
      </c>
      <c r="B39" s="14" t="s">
        <v>2568</v>
      </c>
      <c r="C39" s="30">
        <v>42725</v>
      </c>
      <c r="D39" s="15">
        <v>5</v>
      </c>
      <c r="E39" s="14" t="s">
        <v>1321</v>
      </c>
      <c r="F39" s="15">
        <v>5</v>
      </c>
      <c r="G39" s="14" t="s">
        <v>1335</v>
      </c>
      <c r="H39" s="14" t="s">
        <v>2732</v>
      </c>
      <c r="I39" s="33">
        <v>47903.69</v>
      </c>
      <c r="J39" s="14" t="s">
        <v>2733</v>
      </c>
      <c r="L39" s="33">
        <v>47903.69</v>
      </c>
      <c r="M39" s="39">
        <f t="shared" si="0"/>
        <v>47.903690000000005</v>
      </c>
    </row>
    <row r="40" spans="1:13" x14ac:dyDescent="0.25">
      <c r="A40" s="14" t="s">
        <v>2565</v>
      </c>
      <c r="B40" s="14" t="s">
        <v>2566</v>
      </c>
      <c r="C40" s="30">
        <v>40669</v>
      </c>
      <c r="D40" s="15">
        <v>5</v>
      </c>
      <c r="E40" s="14" t="s">
        <v>1321</v>
      </c>
      <c r="F40" s="15">
        <v>2</v>
      </c>
      <c r="G40" s="14" t="s">
        <v>1318</v>
      </c>
      <c r="H40" s="14" t="s">
        <v>2732</v>
      </c>
      <c r="I40" s="33">
        <v>1596.21</v>
      </c>
      <c r="J40" s="14" t="s">
        <v>2733</v>
      </c>
      <c r="L40" s="33">
        <v>1596.21</v>
      </c>
      <c r="M40" s="39">
        <f t="shared" si="0"/>
        <v>1.5962100000000001</v>
      </c>
    </row>
    <row r="41" spans="1:13" x14ac:dyDescent="0.25">
      <c r="A41" s="14" t="s">
        <v>2565</v>
      </c>
      <c r="B41" s="14" t="s">
        <v>2566</v>
      </c>
      <c r="C41" s="30">
        <v>40669</v>
      </c>
      <c r="D41" s="15">
        <v>5</v>
      </c>
      <c r="E41" s="14" t="s">
        <v>1321</v>
      </c>
      <c r="F41" s="15">
        <v>2</v>
      </c>
      <c r="G41" s="14" t="s">
        <v>1318</v>
      </c>
      <c r="H41" s="14" t="s">
        <v>2732</v>
      </c>
      <c r="I41" s="33">
        <v>4432.79</v>
      </c>
      <c r="J41" s="14" t="s">
        <v>2734</v>
      </c>
      <c r="L41" s="33">
        <v>4432.79</v>
      </c>
      <c r="M41" s="39">
        <f t="shared" si="0"/>
        <v>4.4327899999999998</v>
      </c>
    </row>
    <row r="42" spans="1:13" x14ac:dyDescent="0.25">
      <c r="A42" s="14" t="s">
        <v>2563</v>
      </c>
      <c r="B42" s="14" t="s">
        <v>2564</v>
      </c>
      <c r="C42" s="30">
        <v>42454</v>
      </c>
      <c r="D42" s="15">
        <v>5</v>
      </c>
      <c r="E42" s="14" t="s">
        <v>1321</v>
      </c>
      <c r="F42" s="15">
        <v>6</v>
      </c>
      <c r="G42" s="14" t="s">
        <v>1340</v>
      </c>
      <c r="H42" s="14" t="s">
        <v>2732</v>
      </c>
      <c r="I42" s="33">
        <v>157718.88</v>
      </c>
      <c r="J42" s="14" t="s">
        <v>2733</v>
      </c>
      <c r="L42" s="33">
        <v>157718.88</v>
      </c>
      <c r="M42" s="39">
        <f t="shared" si="0"/>
        <v>157.71888000000001</v>
      </c>
    </row>
    <row r="43" spans="1:13" x14ac:dyDescent="0.25">
      <c r="A43" s="14" t="s">
        <v>2561</v>
      </c>
      <c r="B43" s="14" t="s">
        <v>2562</v>
      </c>
      <c r="C43" s="30">
        <v>43045</v>
      </c>
      <c r="D43" s="15">
        <v>5</v>
      </c>
      <c r="E43" s="14" t="s">
        <v>1321</v>
      </c>
      <c r="F43" s="15">
        <v>1</v>
      </c>
      <c r="G43" s="14" t="s">
        <v>1332</v>
      </c>
      <c r="H43" s="14" t="s">
        <v>2732</v>
      </c>
      <c r="I43" s="33">
        <v>523670.13</v>
      </c>
      <c r="J43" s="14" t="s">
        <v>2733</v>
      </c>
      <c r="L43" s="33">
        <v>523670.13</v>
      </c>
      <c r="M43" s="39">
        <f t="shared" si="0"/>
        <v>523.67012999999997</v>
      </c>
    </row>
    <row r="44" spans="1:13" x14ac:dyDescent="0.25">
      <c r="A44" s="14" t="s">
        <v>2561</v>
      </c>
      <c r="B44" s="14" t="s">
        <v>2562</v>
      </c>
      <c r="C44" s="30">
        <v>43045</v>
      </c>
      <c r="D44" s="15">
        <v>5</v>
      </c>
      <c r="E44" s="14" t="s">
        <v>1321</v>
      </c>
      <c r="F44" s="15">
        <v>1</v>
      </c>
      <c r="G44" s="14" t="s">
        <v>1332</v>
      </c>
      <c r="H44" s="14" t="s">
        <v>2732</v>
      </c>
      <c r="I44" s="33">
        <v>2065880.87</v>
      </c>
      <c r="J44" s="14" t="s">
        <v>2734</v>
      </c>
      <c r="L44" s="33">
        <v>2065880.87</v>
      </c>
      <c r="M44" s="39">
        <f t="shared" si="0"/>
        <v>2065.88087</v>
      </c>
    </row>
    <row r="45" spans="1:13" x14ac:dyDescent="0.25">
      <c r="A45" s="14" t="s">
        <v>2559</v>
      </c>
      <c r="B45" s="14" t="s">
        <v>2560</v>
      </c>
      <c r="C45" s="30">
        <v>42327</v>
      </c>
      <c r="D45" s="15">
        <v>5</v>
      </c>
      <c r="E45" s="14" t="s">
        <v>1321</v>
      </c>
      <c r="F45" s="15">
        <v>1</v>
      </c>
      <c r="G45" s="14" t="s">
        <v>1332</v>
      </c>
      <c r="H45" s="14" t="s">
        <v>2732</v>
      </c>
      <c r="I45" s="33">
        <v>531100.06000000006</v>
      </c>
      <c r="J45" s="14" t="s">
        <v>2733</v>
      </c>
      <c r="L45" s="33">
        <v>531100.06000000006</v>
      </c>
      <c r="M45" s="39">
        <f t="shared" si="0"/>
        <v>531.1000600000001</v>
      </c>
    </row>
    <row r="46" spans="1:13" x14ac:dyDescent="0.25">
      <c r="A46" s="14" t="s">
        <v>2559</v>
      </c>
      <c r="B46" s="14" t="s">
        <v>2560</v>
      </c>
      <c r="C46" s="30">
        <v>42327</v>
      </c>
      <c r="D46" s="15">
        <v>5</v>
      </c>
      <c r="E46" s="14" t="s">
        <v>1321</v>
      </c>
      <c r="F46" s="15">
        <v>1</v>
      </c>
      <c r="G46" s="14" t="s">
        <v>1332</v>
      </c>
      <c r="H46" s="14" t="s">
        <v>2732</v>
      </c>
      <c r="I46" s="33">
        <v>3283125.74</v>
      </c>
      <c r="J46" s="14" t="s">
        <v>2734</v>
      </c>
      <c r="L46" s="33">
        <v>3283125.74</v>
      </c>
      <c r="M46" s="39">
        <f t="shared" si="0"/>
        <v>3283.1257400000004</v>
      </c>
    </row>
    <row r="47" spans="1:13" x14ac:dyDescent="0.25">
      <c r="A47" s="14" t="s">
        <v>2557</v>
      </c>
      <c r="B47" s="14" t="s">
        <v>2558</v>
      </c>
      <c r="C47" s="30">
        <v>42277</v>
      </c>
      <c r="D47" s="15">
        <v>5</v>
      </c>
      <c r="E47" s="14" t="s">
        <v>1321</v>
      </c>
      <c r="F47" s="15">
        <v>1</v>
      </c>
      <c r="G47" s="14" t="s">
        <v>1332</v>
      </c>
      <c r="H47" s="14" t="s">
        <v>2732</v>
      </c>
      <c r="I47" s="33">
        <v>21843.9</v>
      </c>
      <c r="J47" s="14" t="s">
        <v>2733</v>
      </c>
      <c r="L47" s="33">
        <v>21843.9</v>
      </c>
      <c r="M47" s="39">
        <f t="shared" si="0"/>
        <v>21.843900000000001</v>
      </c>
    </row>
    <row r="48" spans="1:13" x14ac:dyDescent="0.25">
      <c r="A48" s="14" t="s">
        <v>2557</v>
      </c>
      <c r="B48" s="14" t="s">
        <v>2558</v>
      </c>
      <c r="C48" s="30">
        <v>42277</v>
      </c>
      <c r="D48" s="15">
        <v>5</v>
      </c>
      <c r="E48" s="14" t="s">
        <v>1321</v>
      </c>
      <c r="F48" s="15">
        <v>1</v>
      </c>
      <c r="G48" s="14" t="s">
        <v>1332</v>
      </c>
      <c r="H48" s="14" t="s">
        <v>2732</v>
      </c>
      <c r="I48" s="33">
        <v>55769.84</v>
      </c>
      <c r="J48" s="14" t="s">
        <v>2734</v>
      </c>
      <c r="L48" s="33">
        <v>55769.84</v>
      </c>
      <c r="M48" s="39">
        <f t="shared" si="0"/>
        <v>55.769839999999995</v>
      </c>
    </row>
    <row r="49" spans="1:13" x14ac:dyDescent="0.25">
      <c r="A49" s="14" t="s">
        <v>2555</v>
      </c>
      <c r="B49" s="14" t="s">
        <v>2556</v>
      </c>
      <c r="C49" s="30">
        <v>42520</v>
      </c>
      <c r="D49" s="15">
        <v>5</v>
      </c>
      <c r="E49" s="14" t="s">
        <v>1321</v>
      </c>
      <c r="F49" s="15">
        <v>2</v>
      </c>
      <c r="G49" s="14" t="s">
        <v>1318</v>
      </c>
      <c r="H49" s="14" t="s">
        <v>2732</v>
      </c>
      <c r="I49" s="33">
        <v>433247.68</v>
      </c>
      <c r="J49" s="14" t="s">
        <v>2733</v>
      </c>
      <c r="L49" s="33">
        <v>433247.68</v>
      </c>
      <c r="M49" s="39">
        <f t="shared" si="0"/>
        <v>433.24768</v>
      </c>
    </row>
    <row r="50" spans="1:13" x14ac:dyDescent="0.25">
      <c r="A50" s="14" t="s">
        <v>2555</v>
      </c>
      <c r="B50" s="14" t="s">
        <v>2556</v>
      </c>
      <c r="C50" s="30">
        <v>42520</v>
      </c>
      <c r="D50" s="15">
        <v>5</v>
      </c>
      <c r="E50" s="14" t="s">
        <v>1321</v>
      </c>
      <c r="F50" s="15">
        <v>2</v>
      </c>
      <c r="G50" s="14" t="s">
        <v>1318</v>
      </c>
      <c r="H50" s="14" t="s">
        <v>2732</v>
      </c>
      <c r="I50" s="33">
        <v>1566906.19</v>
      </c>
      <c r="J50" s="14" t="s">
        <v>2734</v>
      </c>
      <c r="L50" s="33">
        <v>1566906.19</v>
      </c>
      <c r="M50" s="39">
        <f t="shared" si="0"/>
        <v>1566.9061899999999</v>
      </c>
    </row>
    <row r="51" spans="1:13" x14ac:dyDescent="0.25">
      <c r="A51" s="14" t="s">
        <v>2553</v>
      </c>
      <c r="B51" s="14" t="s">
        <v>2554</v>
      </c>
      <c r="C51" s="30">
        <v>43483</v>
      </c>
      <c r="D51" s="15">
        <v>5</v>
      </c>
      <c r="E51" s="14" t="s">
        <v>1321</v>
      </c>
      <c r="F51" s="15">
        <v>2</v>
      </c>
      <c r="G51" s="14" t="s">
        <v>1318</v>
      </c>
      <c r="H51" s="14" t="s">
        <v>2732</v>
      </c>
      <c r="I51" s="33">
        <v>541152.80000000005</v>
      </c>
      <c r="J51" s="14" t="s">
        <v>2733</v>
      </c>
      <c r="L51" s="33">
        <v>541152.80000000005</v>
      </c>
      <c r="M51" s="39">
        <f t="shared" si="0"/>
        <v>541.15280000000007</v>
      </c>
    </row>
    <row r="52" spans="1:13" x14ac:dyDescent="0.25">
      <c r="A52" s="14" t="s">
        <v>2553</v>
      </c>
      <c r="B52" s="14" t="s">
        <v>2554</v>
      </c>
      <c r="C52" s="30">
        <v>43483</v>
      </c>
      <c r="D52" s="15">
        <v>5</v>
      </c>
      <c r="E52" s="14" t="s">
        <v>1321</v>
      </c>
      <c r="F52" s="15">
        <v>2</v>
      </c>
      <c r="G52" s="14" t="s">
        <v>1318</v>
      </c>
      <c r="H52" s="14" t="s">
        <v>2732</v>
      </c>
      <c r="I52" s="33">
        <v>1527122.57</v>
      </c>
      <c r="J52" s="14" t="s">
        <v>2734</v>
      </c>
      <c r="L52" s="33">
        <v>1527122.57</v>
      </c>
      <c r="M52" s="39">
        <f t="shared" si="0"/>
        <v>1527.12257</v>
      </c>
    </row>
    <row r="53" spans="1:13" x14ac:dyDescent="0.25">
      <c r="A53" s="14" t="s">
        <v>2551</v>
      </c>
      <c r="B53" s="14" t="s">
        <v>2552</v>
      </c>
      <c r="C53" s="30">
        <v>44022</v>
      </c>
      <c r="D53" s="15">
        <v>3</v>
      </c>
      <c r="E53" s="14" t="s">
        <v>1317</v>
      </c>
      <c r="F53" s="15">
        <v>5</v>
      </c>
      <c r="G53" s="14" t="s">
        <v>1335</v>
      </c>
      <c r="H53" s="14" t="s">
        <v>2732</v>
      </c>
      <c r="I53" s="33">
        <v>243492.14</v>
      </c>
      <c r="J53" s="14" t="s">
        <v>2733</v>
      </c>
      <c r="L53" s="33">
        <v>243492.14</v>
      </c>
      <c r="M53" s="39">
        <f t="shared" si="0"/>
        <v>243.49214000000001</v>
      </c>
    </row>
    <row r="54" spans="1:13" ht="30" x14ac:dyDescent="0.25">
      <c r="A54" s="14" t="s">
        <v>2549</v>
      </c>
      <c r="B54" s="14" t="s">
        <v>2550</v>
      </c>
      <c r="C54" s="30">
        <v>42510</v>
      </c>
      <c r="D54" s="15">
        <v>5</v>
      </c>
      <c r="E54" s="14" t="s">
        <v>1321</v>
      </c>
      <c r="F54" s="15">
        <v>1</v>
      </c>
      <c r="G54" s="14" t="s">
        <v>1332</v>
      </c>
      <c r="H54" s="14" t="s">
        <v>2732</v>
      </c>
      <c r="I54" s="33">
        <v>-11348.66</v>
      </c>
      <c r="J54" s="14" t="s">
        <v>2733</v>
      </c>
      <c r="L54" s="33">
        <v>-11348.66</v>
      </c>
      <c r="M54" s="39">
        <f t="shared" si="0"/>
        <v>-11.348660000000001</v>
      </c>
    </row>
    <row r="55" spans="1:13" ht="30" x14ac:dyDescent="0.25">
      <c r="A55" s="14" t="s">
        <v>2549</v>
      </c>
      <c r="B55" s="14" t="s">
        <v>2550</v>
      </c>
      <c r="C55" s="30">
        <v>42510</v>
      </c>
      <c r="D55" s="15">
        <v>5</v>
      </c>
      <c r="E55" s="14" t="s">
        <v>1321</v>
      </c>
      <c r="F55" s="15">
        <v>1</v>
      </c>
      <c r="G55" s="14" t="s">
        <v>1332</v>
      </c>
      <c r="H55" s="14" t="s">
        <v>2732</v>
      </c>
      <c r="I55" s="33">
        <v>3003.47</v>
      </c>
      <c r="J55" s="14" t="s">
        <v>2734</v>
      </c>
      <c r="L55" s="33">
        <v>3003.47</v>
      </c>
      <c r="M55" s="39">
        <f t="shared" si="0"/>
        <v>3.0034699999999996</v>
      </c>
    </row>
    <row r="56" spans="1:13" x14ac:dyDescent="0.25">
      <c r="A56" s="14" t="s">
        <v>2547</v>
      </c>
      <c r="B56" s="14" t="s">
        <v>2548</v>
      </c>
      <c r="C56" s="30">
        <v>43437</v>
      </c>
      <c r="D56" s="15">
        <v>5</v>
      </c>
      <c r="E56" s="14" t="s">
        <v>1321</v>
      </c>
      <c r="F56" s="15">
        <v>1</v>
      </c>
      <c r="G56" s="14" t="s">
        <v>1332</v>
      </c>
      <c r="H56" s="14" t="s">
        <v>2732</v>
      </c>
      <c r="I56" s="33">
        <v>17996.41</v>
      </c>
      <c r="J56" s="14" t="s">
        <v>2733</v>
      </c>
      <c r="L56" s="33">
        <v>17996.41</v>
      </c>
      <c r="M56" s="39">
        <f t="shared" si="0"/>
        <v>17.996410000000001</v>
      </c>
    </row>
    <row r="57" spans="1:13" x14ac:dyDescent="0.25">
      <c r="A57" s="14" t="s">
        <v>2547</v>
      </c>
      <c r="B57" s="14" t="s">
        <v>2548</v>
      </c>
      <c r="C57" s="30">
        <v>43437</v>
      </c>
      <c r="D57" s="15">
        <v>5</v>
      </c>
      <c r="E57" s="14" t="s">
        <v>1321</v>
      </c>
      <c r="F57" s="15">
        <v>1</v>
      </c>
      <c r="G57" s="14" t="s">
        <v>1332</v>
      </c>
      <c r="H57" s="14" t="s">
        <v>2732</v>
      </c>
      <c r="I57" s="33">
        <v>126595.83</v>
      </c>
      <c r="J57" s="14" t="s">
        <v>2734</v>
      </c>
      <c r="L57" s="33">
        <v>126595.83</v>
      </c>
      <c r="M57" s="39">
        <f t="shared" si="0"/>
        <v>126.59583000000001</v>
      </c>
    </row>
    <row r="58" spans="1:13" x14ac:dyDescent="0.25">
      <c r="A58" s="14" t="s">
        <v>2545</v>
      </c>
      <c r="B58" s="14" t="s">
        <v>2546</v>
      </c>
      <c r="C58" s="30">
        <v>42504</v>
      </c>
      <c r="D58" s="15">
        <v>5</v>
      </c>
      <c r="E58" s="14" t="s">
        <v>1321</v>
      </c>
      <c r="F58" s="15">
        <v>1</v>
      </c>
      <c r="G58" s="14" t="s">
        <v>1332</v>
      </c>
      <c r="H58" s="14" t="s">
        <v>2732</v>
      </c>
      <c r="I58" s="33">
        <v>22706.38</v>
      </c>
      <c r="J58" s="14" t="s">
        <v>2733</v>
      </c>
      <c r="L58" s="33">
        <v>22706.38</v>
      </c>
      <c r="M58" s="39">
        <f t="shared" si="0"/>
        <v>22.706379999999999</v>
      </c>
    </row>
    <row r="59" spans="1:13" x14ac:dyDescent="0.25">
      <c r="A59" s="14" t="s">
        <v>2545</v>
      </c>
      <c r="B59" s="14" t="s">
        <v>2546</v>
      </c>
      <c r="C59" s="30">
        <v>42504</v>
      </c>
      <c r="D59" s="15">
        <v>5</v>
      </c>
      <c r="E59" s="14" t="s">
        <v>1321</v>
      </c>
      <c r="F59" s="15">
        <v>1</v>
      </c>
      <c r="G59" s="14" t="s">
        <v>1332</v>
      </c>
      <c r="H59" s="14" t="s">
        <v>2732</v>
      </c>
      <c r="I59" s="33">
        <v>114683.83</v>
      </c>
      <c r="J59" s="14" t="s">
        <v>2734</v>
      </c>
      <c r="L59" s="33">
        <v>114683.83</v>
      </c>
      <c r="M59" s="39">
        <f t="shared" si="0"/>
        <v>114.68383</v>
      </c>
    </row>
    <row r="60" spans="1:13" ht="30" x14ac:dyDescent="0.25">
      <c r="A60" s="14" t="s">
        <v>2543</v>
      </c>
      <c r="B60" s="14" t="s">
        <v>2544</v>
      </c>
      <c r="C60" s="30">
        <v>40875</v>
      </c>
      <c r="D60" s="15">
        <v>5</v>
      </c>
      <c r="E60" s="14" t="s">
        <v>1321</v>
      </c>
      <c r="F60" s="15">
        <v>2</v>
      </c>
      <c r="G60" s="14" t="s">
        <v>1318</v>
      </c>
      <c r="H60" s="14" t="s">
        <v>2732</v>
      </c>
      <c r="I60" s="33">
        <v>8041.79</v>
      </c>
      <c r="J60" s="14" t="s">
        <v>2733</v>
      </c>
      <c r="L60" s="33">
        <v>8041.79</v>
      </c>
      <c r="M60" s="39">
        <f t="shared" si="0"/>
        <v>8.0417900000000007</v>
      </c>
    </row>
    <row r="61" spans="1:13" ht="30" x14ac:dyDescent="0.25">
      <c r="A61" s="14" t="s">
        <v>2543</v>
      </c>
      <c r="B61" s="14" t="s">
        <v>2544</v>
      </c>
      <c r="C61" s="30">
        <v>40875</v>
      </c>
      <c r="D61" s="15">
        <v>5</v>
      </c>
      <c r="E61" s="14" t="s">
        <v>1321</v>
      </c>
      <c r="F61" s="15">
        <v>2</v>
      </c>
      <c r="G61" s="14" t="s">
        <v>1318</v>
      </c>
      <c r="H61" s="14" t="s">
        <v>2732</v>
      </c>
      <c r="I61" s="33">
        <v>40590.6</v>
      </c>
      <c r="J61" s="14" t="s">
        <v>2734</v>
      </c>
      <c r="L61" s="33">
        <v>40590.6</v>
      </c>
      <c r="M61" s="39">
        <f t="shared" si="0"/>
        <v>40.590600000000002</v>
      </c>
    </row>
    <row r="62" spans="1:13" x14ac:dyDescent="0.25">
      <c r="A62" s="14" t="s">
        <v>2542</v>
      </c>
      <c r="B62" s="14" t="s">
        <v>2013</v>
      </c>
      <c r="C62" s="30">
        <v>42564</v>
      </c>
      <c r="D62" s="15">
        <v>5</v>
      </c>
      <c r="E62" s="14" t="s">
        <v>1321</v>
      </c>
      <c r="F62" s="15">
        <v>1</v>
      </c>
      <c r="G62" s="14" t="s">
        <v>1332</v>
      </c>
      <c r="H62" s="14" t="s">
        <v>2732</v>
      </c>
      <c r="I62" s="33">
        <v>27412.89</v>
      </c>
      <c r="J62" s="14" t="s">
        <v>2733</v>
      </c>
      <c r="L62" s="33">
        <v>27412.89</v>
      </c>
      <c r="M62" s="39">
        <f t="shared" si="0"/>
        <v>27.412890000000001</v>
      </c>
    </row>
    <row r="63" spans="1:13" x14ac:dyDescent="0.25">
      <c r="A63" s="14" t="s">
        <v>2542</v>
      </c>
      <c r="B63" s="14" t="s">
        <v>2013</v>
      </c>
      <c r="C63" s="30">
        <v>42564</v>
      </c>
      <c r="D63" s="15">
        <v>5</v>
      </c>
      <c r="E63" s="14" t="s">
        <v>1321</v>
      </c>
      <c r="F63" s="15">
        <v>1</v>
      </c>
      <c r="G63" s="14" t="s">
        <v>1332</v>
      </c>
      <c r="H63" s="14" t="s">
        <v>2732</v>
      </c>
      <c r="I63" s="33">
        <v>134612.14000000001</v>
      </c>
      <c r="J63" s="14" t="s">
        <v>2734</v>
      </c>
      <c r="L63" s="33">
        <v>134612.14000000001</v>
      </c>
      <c r="M63" s="39">
        <f t="shared" si="0"/>
        <v>134.61214000000001</v>
      </c>
    </row>
    <row r="64" spans="1:13" x14ac:dyDescent="0.25">
      <c r="A64" s="14" t="s">
        <v>2540</v>
      </c>
      <c r="B64" s="14" t="s">
        <v>2541</v>
      </c>
      <c r="C64" s="30">
        <v>43281</v>
      </c>
      <c r="D64" s="15">
        <v>5</v>
      </c>
      <c r="E64" s="14" t="s">
        <v>1321</v>
      </c>
      <c r="F64" s="15">
        <v>1</v>
      </c>
      <c r="G64" s="14" t="s">
        <v>1332</v>
      </c>
      <c r="H64" s="14" t="s">
        <v>2732</v>
      </c>
      <c r="I64" s="33">
        <v>46802.19</v>
      </c>
      <c r="J64" s="14" t="s">
        <v>2733</v>
      </c>
      <c r="L64" s="33">
        <v>46802.19</v>
      </c>
      <c r="M64" s="39">
        <f t="shared" si="0"/>
        <v>46.802190000000003</v>
      </c>
    </row>
    <row r="65" spans="1:13" x14ac:dyDescent="0.25">
      <c r="A65" s="14" t="s">
        <v>2540</v>
      </c>
      <c r="B65" s="14" t="s">
        <v>2541</v>
      </c>
      <c r="C65" s="30">
        <v>43281</v>
      </c>
      <c r="D65" s="15">
        <v>5</v>
      </c>
      <c r="E65" s="14" t="s">
        <v>1321</v>
      </c>
      <c r="F65" s="15">
        <v>1</v>
      </c>
      <c r="G65" s="14" t="s">
        <v>1332</v>
      </c>
      <c r="H65" s="14" t="s">
        <v>2732</v>
      </c>
      <c r="I65" s="33">
        <v>204110.7</v>
      </c>
      <c r="J65" s="14" t="s">
        <v>2734</v>
      </c>
      <c r="L65" s="33">
        <v>204110.7</v>
      </c>
      <c r="M65" s="39">
        <f t="shared" si="0"/>
        <v>204.11070000000001</v>
      </c>
    </row>
    <row r="66" spans="1:13" x14ac:dyDescent="0.25">
      <c r="A66" s="14" t="s">
        <v>2538</v>
      </c>
      <c r="B66" s="14" t="s">
        <v>2539</v>
      </c>
      <c r="C66" s="30">
        <v>42811</v>
      </c>
      <c r="D66" s="15">
        <v>5</v>
      </c>
      <c r="E66" s="14" t="s">
        <v>1321</v>
      </c>
      <c r="F66" s="15">
        <v>1</v>
      </c>
      <c r="G66" s="14" t="s">
        <v>1332</v>
      </c>
      <c r="H66" s="14" t="s">
        <v>2732</v>
      </c>
      <c r="I66" s="33">
        <v>7783.13</v>
      </c>
      <c r="J66" s="14" t="s">
        <v>2733</v>
      </c>
      <c r="L66" s="33">
        <v>7783.13</v>
      </c>
      <c r="M66" s="39">
        <f t="shared" si="0"/>
        <v>7.7831299999999999</v>
      </c>
    </row>
    <row r="67" spans="1:13" x14ac:dyDescent="0.25">
      <c r="A67" s="14" t="s">
        <v>2538</v>
      </c>
      <c r="B67" s="14" t="s">
        <v>2539</v>
      </c>
      <c r="C67" s="30">
        <v>42811</v>
      </c>
      <c r="D67" s="15">
        <v>5</v>
      </c>
      <c r="E67" s="14" t="s">
        <v>1321</v>
      </c>
      <c r="F67" s="15">
        <v>1</v>
      </c>
      <c r="G67" s="14" t="s">
        <v>1332</v>
      </c>
      <c r="H67" s="14" t="s">
        <v>2732</v>
      </c>
      <c r="I67" s="33">
        <v>28935.35</v>
      </c>
      <c r="J67" s="14" t="s">
        <v>2734</v>
      </c>
      <c r="L67" s="33">
        <v>28935.35</v>
      </c>
      <c r="M67" s="39">
        <f t="shared" ref="M67:M130" si="1">SUM(L67)/1000</f>
        <v>28.93535</v>
      </c>
    </row>
    <row r="68" spans="1:13" x14ac:dyDescent="0.25">
      <c r="A68" s="14" t="s">
        <v>2536</v>
      </c>
      <c r="B68" s="14" t="s">
        <v>2537</v>
      </c>
      <c r="C68" s="30">
        <v>42360</v>
      </c>
      <c r="D68" s="15">
        <v>5</v>
      </c>
      <c r="E68" s="14" t="s">
        <v>1321</v>
      </c>
      <c r="F68" s="15">
        <v>5</v>
      </c>
      <c r="G68" s="14" t="s">
        <v>1335</v>
      </c>
      <c r="H68" s="14" t="s">
        <v>2732</v>
      </c>
      <c r="I68" s="33">
        <v>584.76</v>
      </c>
      <c r="J68" s="14" t="s">
        <v>2733</v>
      </c>
      <c r="L68" s="33">
        <v>584.76</v>
      </c>
      <c r="M68" s="39">
        <f t="shared" si="1"/>
        <v>0.58475999999999995</v>
      </c>
    </row>
    <row r="69" spans="1:13" x14ac:dyDescent="0.25">
      <c r="A69" s="14" t="s">
        <v>2534</v>
      </c>
      <c r="B69" s="14" t="s">
        <v>2535</v>
      </c>
      <c r="C69" s="30">
        <v>41918</v>
      </c>
      <c r="D69" s="15">
        <v>5</v>
      </c>
      <c r="E69" s="14" t="s">
        <v>1321</v>
      </c>
      <c r="F69" s="15">
        <v>1</v>
      </c>
      <c r="G69" s="14" t="s">
        <v>1332</v>
      </c>
      <c r="H69" s="14" t="s">
        <v>2732</v>
      </c>
      <c r="I69" s="33">
        <v>4191.74</v>
      </c>
      <c r="J69" s="14" t="s">
        <v>2733</v>
      </c>
      <c r="L69" s="33">
        <v>4191.74</v>
      </c>
      <c r="M69" s="39">
        <f t="shared" si="1"/>
        <v>4.1917399999999994</v>
      </c>
    </row>
    <row r="70" spans="1:13" x14ac:dyDescent="0.25">
      <c r="A70" s="14" t="s">
        <v>2534</v>
      </c>
      <c r="B70" s="14" t="s">
        <v>2535</v>
      </c>
      <c r="C70" s="30">
        <v>41918</v>
      </c>
      <c r="D70" s="15">
        <v>5</v>
      </c>
      <c r="E70" s="14" t="s">
        <v>1321</v>
      </c>
      <c r="F70" s="15">
        <v>1</v>
      </c>
      <c r="G70" s="14" t="s">
        <v>1332</v>
      </c>
      <c r="H70" s="14" t="s">
        <v>2732</v>
      </c>
      <c r="I70" s="33">
        <v>21005.439999999999</v>
      </c>
      <c r="J70" s="14" t="s">
        <v>2734</v>
      </c>
      <c r="L70" s="33">
        <v>21005.439999999999</v>
      </c>
      <c r="M70" s="39">
        <f t="shared" si="1"/>
        <v>21.00544</v>
      </c>
    </row>
    <row r="71" spans="1:13" x14ac:dyDescent="0.25">
      <c r="A71" s="14" t="s">
        <v>2532</v>
      </c>
      <c r="B71" s="14" t="s">
        <v>2533</v>
      </c>
      <c r="C71" s="30">
        <v>41731</v>
      </c>
      <c r="D71" s="15">
        <v>5</v>
      </c>
      <c r="E71" s="14" t="s">
        <v>1321</v>
      </c>
      <c r="F71" s="15">
        <v>1</v>
      </c>
      <c r="G71" s="14" t="s">
        <v>1332</v>
      </c>
      <c r="H71" s="14" t="s">
        <v>2732</v>
      </c>
      <c r="I71" s="33">
        <v>17892.650000000001</v>
      </c>
      <c r="J71" s="14" t="s">
        <v>2733</v>
      </c>
      <c r="L71" s="33">
        <v>17892.650000000001</v>
      </c>
      <c r="M71" s="39">
        <f t="shared" si="1"/>
        <v>17.89265</v>
      </c>
    </row>
    <row r="72" spans="1:13" x14ac:dyDescent="0.25">
      <c r="A72" s="14" t="s">
        <v>2532</v>
      </c>
      <c r="B72" s="14" t="s">
        <v>2533</v>
      </c>
      <c r="C72" s="30">
        <v>41731</v>
      </c>
      <c r="D72" s="15">
        <v>5</v>
      </c>
      <c r="E72" s="14" t="s">
        <v>1321</v>
      </c>
      <c r="F72" s="15">
        <v>1</v>
      </c>
      <c r="G72" s="14" t="s">
        <v>1332</v>
      </c>
      <c r="H72" s="14" t="s">
        <v>2732</v>
      </c>
      <c r="I72" s="33">
        <v>18783.63</v>
      </c>
      <c r="J72" s="14" t="s">
        <v>2734</v>
      </c>
      <c r="L72" s="33">
        <v>18783.63</v>
      </c>
      <c r="M72" s="39">
        <f t="shared" si="1"/>
        <v>18.783630000000002</v>
      </c>
    </row>
    <row r="73" spans="1:13" x14ac:dyDescent="0.25">
      <c r="A73" s="14" t="s">
        <v>2530</v>
      </c>
      <c r="B73" s="14" t="s">
        <v>2531</v>
      </c>
      <c r="C73" s="30">
        <v>41604</v>
      </c>
      <c r="D73" s="15">
        <v>5</v>
      </c>
      <c r="E73" s="14" t="s">
        <v>1321</v>
      </c>
      <c r="F73" s="15">
        <v>1</v>
      </c>
      <c r="G73" s="14" t="s">
        <v>1332</v>
      </c>
      <c r="H73" s="14" t="s">
        <v>2732</v>
      </c>
      <c r="I73" s="33">
        <v>18627.47</v>
      </c>
      <c r="J73" s="14" t="s">
        <v>2733</v>
      </c>
      <c r="L73" s="33">
        <v>18627.47</v>
      </c>
      <c r="M73" s="39">
        <f t="shared" si="1"/>
        <v>18.627470000000002</v>
      </c>
    </row>
    <row r="74" spans="1:13" x14ac:dyDescent="0.25">
      <c r="A74" s="14" t="s">
        <v>2530</v>
      </c>
      <c r="B74" s="14" t="s">
        <v>2531</v>
      </c>
      <c r="C74" s="30">
        <v>41604</v>
      </c>
      <c r="D74" s="15">
        <v>5</v>
      </c>
      <c r="E74" s="14" t="s">
        <v>1321</v>
      </c>
      <c r="F74" s="15">
        <v>1</v>
      </c>
      <c r="G74" s="14" t="s">
        <v>1332</v>
      </c>
      <c r="H74" s="14" t="s">
        <v>2732</v>
      </c>
      <c r="I74" s="33">
        <v>48670.68</v>
      </c>
      <c r="J74" s="14" t="s">
        <v>2734</v>
      </c>
      <c r="L74" s="33">
        <v>48670.68</v>
      </c>
      <c r="M74" s="39">
        <f t="shared" si="1"/>
        <v>48.670679999999997</v>
      </c>
    </row>
    <row r="75" spans="1:13" x14ac:dyDescent="0.25">
      <c r="A75" s="14" t="s">
        <v>2528</v>
      </c>
      <c r="B75" s="14" t="s">
        <v>2529</v>
      </c>
      <c r="C75" s="30">
        <v>43242</v>
      </c>
      <c r="D75" s="15">
        <v>5</v>
      </c>
      <c r="E75" s="14" t="s">
        <v>1321</v>
      </c>
      <c r="F75" s="15">
        <v>5</v>
      </c>
      <c r="G75" s="14" t="s">
        <v>1335</v>
      </c>
      <c r="H75" s="14" t="s">
        <v>2732</v>
      </c>
      <c r="I75" s="33">
        <v>668.12</v>
      </c>
      <c r="J75" s="14" t="s">
        <v>2733</v>
      </c>
      <c r="L75" s="33">
        <v>668.12</v>
      </c>
      <c r="M75" s="39">
        <f t="shared" si="1"/>
        <v>0.66812000000000005</v>
      </c>
    </row>
    <row r="76" spans="1:13" x14ac:dyDescent="0.25">
      <c r="A76" s="14" t="s">
        <v>2526</v>
      </c>
      <c r="B76" s="14" t="s">
        <v>2527</v>
      </c>
      <c r="C76" s="30">
        <v>42460</v>
      </c>
      <c r="D76" s="15">
        <v>5</v>
      </c>
      <c r="E76" s="14" t="s">
        <v>1321</v>
      </c>
      <c r="F76" s="15">
        <v>6</v>
      </c>
      <c r="G76" s="14" t="s">
        <v>1340</v>
      </c>
      <c r="H76" s="14" t="s">
        <v>2732</v>
      </c>
      <c r="I76" s="33">
        <v>487181.78</v>
      </c>
      <c r="J76" s="14" t="s">
        <v>2733</v>
      </c>
      <c r="L76" s="33">
        <v>487181.78</v>
      </c>
      <c r="M76" s="39">
        <f t="shared" si="1"/>
        <v>487.18178</v>
      </c>
    </row>
    <row r="77" spans="1:13" ht="30" x14ac:dyDescent="0.25">
      <c r="A77" s="14" t="s">
        <v>2524</v>
      </c>
      <c r="B77" s="14" t="s">
        <v>2525</v>
      </c>
      <c r="C77" s="30">
        <v>43524</v>
      </c>
      <c r="D77" s="15">
        <v>5</v>
      </c>
      <c r="E77" s="14" t="s">
        <v>1321</v>
      </c>
      <c r="F77" s="15">
        <v>5</v>
      </c>
      <c r="G77" s="14" t="s">
        <v>1335</v>
      </c>
      <c r="H77" s="14" t="s">
        <v>2732</v>
      </c>
      <c r="I77" s="33">
        <v>16781.419999999998</v>
      </c>
      <c r="J77" s="14" t="s">
        <v>2733</v>
      </c>
      <c r="L77" s="33">
        <v>16781.419999999998</v>
      </c>
      <c r="M77" s="39">
        <f t="shared" si="1"/>
        <v>16.781419999999997</v>
      </c>
    </row>
    <row r="78" spans="1:13" x14ac:dyDescent="0.25">
      <c r="A78" s="14" t="s">
        <v>2522</v>
      </c>
      <c r="B78" s="14" t="s">
        <v>2523</v>
      </c>
      <c r="C78" s="30">
        <v>43840</v>
      </c>
      <c r="D78" s="15">
        <v>5</v>
      </c>
      <c r="E78" s="14" t="s">
        <v>1321</v>
      </c>
      <c r="F78" s="15">
        <v>2</v>
      </c>
      <c r="G78" s="14" t="s">
        <v>1318</v>
      </c>
      <c r="H78" s="14" t="s">
        <v>2732</v>
      </c>
      <c r="I78" s="33">
        <v>92838.93</v>
      </c>
      <c r="J78" s="14" t="s">
        <v>2733</v>
      </c>
      <c r="L78" s="33">
        <v>92838.93</v>
      </c>
      <c r="M78" s="39">
        <f t="shared" si="1"/>
        <v>92.838929999999991</v>
      </c>
    </row>
    <row r="79" spans="1:13" x14ac:dyDescent="0.25">
      <c r="A79" s="14" t="s">
        <v>2522</v>
      </c>
      <c r="B79" s="14" t="s">
        <v>2523</v>
      </c>
      <c r="C79" s="30">
        <v>43840</v>
      </c>
      <c r="D79" s="15">
        <v>5</v>
      </c>
      <c r="E79" s="14" t="s">
        <v>1321</v>
      </c>
      <c r="F79" s="15">
        <v>2</v>
      </c>
      <c r="G79" s="14" t="s">
        <v>1318</v>
      </c>
      <c r="H79" s="14" t="s">
        <v>2732</v>
      </c>
      <c r="I79" s="33">
        <v>368379.99</v>
      </c>
      <c r="J79" s="14" t="s">
        <v>2734</v>
      </c>
      <c r="L79" s="33">
        <v>368379.99</v>
      </c>
      <c r="M79" s="39">
        <f t="shared" si="1"/>
        <v>368.37998999999996</v>
      </c>
    </row>
    <row r="80" spans="1:13" x14ac:dyDescent="0.25">
      <c r="A80" s="14" t="s">
        <v>2520</v>
      </c>
      <c r="B80" s="14" t="s">
        <v>2521</v>
      </c>
      <c r="C80" s="30">
        <v>42801</v>
      </c>
      <c r="D80" s="15">
        <v>5</v>
      </c>
      <c r="E80" s="14" t="s">
        <v>1321</v>
      </c>
      <c r="F80" s="15">
        <v>3</v>
      </c>
      <c r="G80" s="14" t="s">
        <v>1432</v>
      </c>
      <c r="H80" s="14" t="s">
        <v>2732</v>
      </c>
      <c r="I80" s="33">
        <v>75477.02</v>
      </c>
      <c r="J80" s="14" t="s">
        <v>2733</v>
      </c>
      <c r="L80" s="33">
        <v>75477.02</v>
      </c>
      <c r="M80" s="39">
        <f t="shared" si="1"/>
        <v>75.47702000000001</v>
      </c>
    </row>
    <row r="81" spans="1:13" x14ac:dyDescent="0.25">
      <c r="A81" s="14" t="s">
        <v>2518</v>
      </c>
      <c r="B81" s="14" t="s">
        <v>2519</v>
      </c>
      <c r="C81" s="30">
        <v>43045</v>
      </c>
      <c r="D81" s="15">
        <v>5</v>
      </c>
      <c r="E81" s="14" t="s">
        <v>1321</v>
      </c>
      <c r="F81" s="15">
        <v>1</v>
      </c>
      <c r="G81" s="14" t="s">
        <v>1332</v>
      </c>
      <c r="H81" s="14" t="s">
        <v>2732</v>
      </c>
      <c r="I81" s="33">
        <v>35087.089999999997</v>
      </c>
      <c r="J81" s="14" t="s">
        <v>2733</v>
      </c>
      <c r="L81" s="33">
        <v>35087.089999999997</v>
      </c>
      <c r="M81" s="39">
        <f t="shared" si="1"/>
        <v>35.087089999999996</v>
      </c>
    </row>
    <row r="82" spans="1:13" x14ac:dyDescent="0.25">
      <c r="A82" s="14" t="s">
        <v>2518</v>
      </c>
      <c r="B82" s="14" t="s">
        <v>2519</v>
      </c>
      <c r="C82" s="30">
        <v>43045</v>
      </c>
      <c r="D82" s="15">
        <v>5</v>
      </c>
      <c r="E82" s="14" t="s">
        <v>1321</v>
      </c>
      <c r="F82" s="15">
        <v>1</v>
      </c>
      <c r="G82" s="14" t="s">
        <v>1332</v>
      </c>
      <c r="H82" s="14" t="s">
        <v>2732</v>
      </c>
      <c r="I82" s="33">
        <v>133627.85</v>
      </c>
      <c r="J82" s="14" t="s">
        <v>2734</v>
      </c>
      <c r="L82" s="33">
        <v>133627.85</v>
      </c>
      <c r="M82" s="39">
        <f t="shared" si="1"/>
        <v>133.62785</v>
      </c>
    </row>
    <row r="83" spans="1:13" x14ac:dyDescent="0.25">
      <c r="A83" s="14" t="s">
        <v>2516</v>
      </c>
      <c r="B83" s="14" t="s">
        <v>2517</v>
      </c>
      <c r="C83" s="30">
        <v>43070</v>
      </c>
      <c r="D83" s="15">
        <v>5</v>
      </c>
      <c r="E83" s="14" t="s">
        <v>1321</v>
      </c>
      <c r="F83" s="15">
        <v>1</v>
      </c>
      <c r="G83" s="14" t="s">
        <v>1332</v>
      </c>
      <c r="H83" s="14" t="s">
        <v>2732</v>
      </c>
      <c r="I83" s="33">
        <v>6640.85</v>
      </c>
      <c r="J83" s="14" t="s">
        <v>2733</v>
      </c>
      <c r="L83" s="33">
        <v>6640.85</v>
      </c>
      <c r="M83" s="39">
        <f t="shared" si="1"/>
        <v>6.6408500000000004</v>
      </c>
    </row>
    <row r="84" spans="1:13" x14ac:dyDescent="0.25">
      <c r="A84" s="14" t="s">
        <v>2516</v>
      </c>
      <c r="B84" s="14" t="s">
        <v>2517</v>
      </c>
      <c r="C84" s="30">
        <v>43070</v>
      </c>
      <c r="D84" s="15">
        <v>5</v>
      </c>
      <c r="E84" s="14" t="s">
        <v>1321</v>
      </c>
      <c r="F84" s="15">
        <v>1</v>
      </c>
      <c r="G84" s="14" t="s">
        <v>1332</v>
      </c>
      <c r="H84" s="14" t="s">
        <v>2732</v>
      </c>
      <c r="I84" s="33">
        <v>24765.57</v>
      </c>
      <c r="J84" s="14" t="s">
        <v>2734</v>
      </c>
      <c r="L84" s="33">
        <v>24765.57</v>
      </c>
      <c r="M84" s="39">
        <f t="shared" si="1"/>
        <v>24.76557</v>
      </c>
    </row>
    <row r="85" spans="1:13" x14ac:dyDescent="0.25">
      <c r="A85" s="14" t="s">
        <v>2514</v>
      </c>
      <c r="B85" s="14" t="s">
        <v>2515</v>
      </c>
      <c r="C85" s="30">
        <v>42614</v>
      </c>
      <c r="D85" s="15">
        <v>5</v>
      </c>
      <c r="E85" s="14" t="s">
        <v>1321</v>
      </c>
      <c r="F85" s="15">
        <v>1</v>
      </c>
      <c r="G85" s="14" t="s">
        <v>1332</v>
      </c>
      <c r="H85" s="14" t="s">
        <v>2732</v>
      </c>
      <c r="I85" s="33">
        <v>5540.12</v>
      </c>
      <c r="J85" s="14" t="s">
        <v>2733</v>
      </c>
      <c r="L85" s="33">
        <v>5540.12</v>
      </c>
      <c r="M85" s="39">
        <f t="shared" si="1"/>
        <v>5.5401199999999999</v>
      </c>
    </row>
    <row r="86" spans="1:13" x14ac:dyDescent="0.25">
      <c r="A86" s="14" t="s">
        <v>2514</v>
      </c>
      <c r="B86" s="14" t="s">
        <v>2515</v>
      </c>
      <c r="C86" s="30">
        <v>42614</v>
      </c>
      <c r="D86" s="15">
        <v>5</v>
      </c>
      <c r="E86" s="14" t="s">
        <v>1321</v>
      </c>
      <c r="F86" s="15">
        <v>1</v>
      </c>
      <c r="G86" s="14" t="s">
        <v>1332</v>
      </c>
      <c r="H86" s="14" t="s">
        <v>2732</v>
      </c>
      <c r="I86" s="33">
        <v>50013.03</v>
      </c>
      <c r="J86" s="14" t="s">
        <v>2734</v>
      </c>
      <c r="L86" s="33">
        <v>50013.03</v>
      </c>
      <c r="M86" s="39">
        <f t="shared" si="1"/>
        <v>50.013030000000001</v>
      </c>
    </row>
    <row r="87" spans="1:13" x14ac:dyDescent="0.25">
      <c r="A87" s="14" t="s">
        <v>2512</v>
      </c>
      <c r="B87" s="14" t="s">
        <v>2513</v>
      </c>
      <c r="C87" s="30">
        <v>42482</v>
      </c>
      <c r="D87" s="15">
        <v>5</v>
      </c>
      <c r="E87" s="14" t="s">
        <v>1321</v>
      </c>
      <c r="F87" s="15">
        <v>4</v>
      </c>
      <c r="G87" s="14" t="s">
        <v>1377</v>
      </c>
      <c r="H87" s="14" t="s">
        <v>2732</v>
      </c>
      <c r="I87" s="33">
        <v>42171.21</v>
      </c>
      <c r="J87" s="14" t="s">
        <v>2733</v>
      </c>
      <c r="L87" s="33">
        <v>42171.21</v>
      </c>
      <c r="M87" s="39">
        <f t="shared" si="1"/>
        <v>42.171210000000002</v>
      </c>
    </row>
    <row r="88" spans="1:13" x14ac:dyDescent="0.25">
      <c r="A88" s="14" t="s">
        <v>2607</v>
      </c>
      <c r="B88" s="14" t="s">
        <v>2608</v>
      </c>
      <c r="C88" s="30">
        <v>42725</v>
      </c>
      <c r="D88" s="15">
        <v>3</v>
      </c>
      <c r="E88" s="14" t="s">
        <v>1317</v>
      </c>
      <c r="F88" s="15">
        <v>9</v>
      </c>
      <c r="G88" s="14" t="s">
        <v>2479</v>
      </c>
      <c r="H88" s="14" t="s">
        <v>2732</v>
      </c>
      <c r="I88" s="33">
        <v>213119.18</v>
      </c>
      <c r="J88" s="14" t="s">
        <v>2733</v>
      </c>
      <c r="L88" s="33">
        <v>213119.18</v>
      </c>
      <c r="M88" s="39">
        <f t="shared" si="1"/>
        <v>213.11918</v>
      </c>
    </row>
    <row r="89" spans="1:13" x14ac:dyDescent="0.25">
      <c r="A89" s="14" t="s">
        <v>2607</v>
      </c>
      <c r="B89" s="14" t="s">
        <v>2608</v>
      </c>
      <c r="C89" s="30">
        <v>42725</v>
      </c>
      <c r="D89" s="15">
        <v>3</v>
      </c>
      <c r="E89" s="14" t="s">
        <v>1317</v>
      </c>
      <c r="F89" s="15">
        <v>9</v>
      </c>
      <c r="G89" s="14" t="s">
        <v>2479</v>
      </c>
      <c r="H89" s="14" t="s">
        <v>2732</v>
      </c>
      <c r="I89" s="33">
        <v>902788.51</v>
      </c>
      <c r="J89" s="14" t="s">
        <v>2734</v>
      </c>
      <c r="L89" s="33">
        <v>902788.51</v>
      </c>
      <c r="M89" s="39">
        <f t="shared" si="1"/>
        <v>902.78850999999997</v>
      </c>
    </row>
    <row r="90" spans="1:13" x14ac:dyDescent="0.25">
      <c r="A90" s="14" t="s">
        <v>2510</v>
      </c>
      <c r="B90" s="14" t="s">
        <v>2511</v>
      </c>
      <c r="C90" s="30">
        <v>42643</v>
      </c>
      <c r="D90" s="15">
        <v>5</v>
      </c>
      <c r="E90" s="14" t="s">
        <v>1321</v>
      </c>
      <c r="F90" s="15">
        <v>9</v>
      </c>
      <c r="G90" s="14" t="s">
        <v>2479</v>
      </c>
      <c r="H90" s="14" t="s">
        <v>2732</v>
      </c>
      <c r="I90" s="33">
        <v>167758.48000000001</v>
      </c>
      <c r="J90" s="14" t="s">
        <v>2733</v>
      </c>
      <c r="L90" s="33">
        <v>167758.48000000001</v>
      </c>
      <c r="M90" s="39">
        <f t="shared" si="1"/>
        <v>167.75848000000002</v>
      </c>
    </row>
    <row r="91" spans="1:13" x14ac:dyDescent="0.25">
      <c r="A91" s="14" t="s">
        <v>2510</v>
      </c>
      <c r="B91" s="14" t="s">
        <v>2511</v>
      </c>
      <c r="C91" s="30">
        <v>42643</v>
      </c>
      <c r="D91" s="15">
        <v>5</v>
      </c>
      <c r="E91" s="14" t="s">
        <v>1321</v>
      </c>
      <c r="F91" s="15">
        <v>9</v>
      </c>
      <c r="G91" s="14" t="s">
        <v>2479</v>
      </c>
      <c r="H91" s="14" t="s">
        <v>2732</v>
      </c>
      <c r="I91" s="33">
        <v>955386.41</v>
      </c>
      <c r="J91" s="14" t="s">
        <v>2734</v>
      </c>
      <c r="L91" s="33">
        <v>955386.41</v>
      </c>
      <c r="M91" s="39">
        <f t="shared" si="1"/>
        <v>955.38641000000007</v>
      </c>
    </row>
    <row r="92" spans="1:13" x14ac:dyDescent="0.25">
      <c r="A92" s="14" t="s">
        <v>2508</v>
      </c>
      <c r="B92" s="14" t="s">
        <v>2509</v>
      </c>
      <c r="C92" s="30">
        <v>42901</v>
      </c>
      <c r="D92" s="15">
        <v>5</v>
      </c>
      <c r="E92" s="14" t="s">
        <v>1321</v>
      </c>
      <c r="F92" s="15">
        <v>1</v>
      </c>
      <c r="G92" s="14" t="s">
        <v>1332</v>
      </c>
      <c r="H92" s="14" t="s">
        <v>2732</v>
      </c>
      <c r="I92" s="33">
        <v>118333.54</v>
      </c>
      <c r="J92" s="14" t="s">
        <v>2733</v>
      </c>
      <c r="L92" s="33">
        <v>118333.54</v>
      </c>
      <c r="M92" s="39">
        <f t="shared" si="1"/>
        <v>118.33354</v>
      </c>
    </row>
    <row r="93" spans="1:13" x14ac:dyDescent="0.25">
      <c r="A93" s="14" t="s">
        <v>2508</v>
      </c>
      <c r="B93" s="14" t="s">
        <v>2509</v>
      </c>
      <c r="C93" s="30">
        <v>42901</v>
      </c>
      <c r="D93" s="15">
        <v>5</v>
      </c>
      <c r="E93" s="14" t="s">
        <v>1321</v>
      </c>
      <c r="F93" s="15">
        <v>1</v>
      </c>
      <c r="G93" s="14" t="s">
        <v>1332</v>
      </c>
      <c r="H93" s="14" t="s">
        <v>2732</v>
      </c>
      <c r="I93" s="33">
        <v>291195.3</v>
      </c>
      <c r="J93" s="14" t="s">
        <v>2734</v>
      </c>
      <c r="L93" s="33">
        <v>291195.3</v>
      </c>
      <c r="M93" s="39">
        <f t="shared" si="1"/>
        <v>291.19529999999997</v>
      </c>
    </row>
    <row r="94" spans="1:13" x14ac:dyDescent="0.25">
      <c r="A94" s="14" t="s">
        <v>2506</v>
      </c>
      <c r="B94" s="14" t="s">
        <v>2507</v>
      </c>
      <c r="C94" s="30">
        <v>42004</v>
      </c>
      <c r="D94" s="15">
        <v>5</v>
      </c>
      <c r="E94" s="14" t="s">
        <v>1321</v>
      </c>
      <c r="F94" s="15">
        <v>6</v>
      </c>
      <c r="G94" s="14" t="s">
        <v>1340</v>
      </c>
      <c r="H94" s="14" t="s">
        <v>2732</v>
      </c>
      <c r="I94" s="33">
        <v>17491.54</v>
      </c>
      <c r="J94" s="14" t="s">
        <v>2733</v>
      </c>
      <c r="L94" s="33">
        <v>17491.54</v>
      </c>
      <c r="M94" s="39">
        <f t="shared" si="1"/>
        <v>17.491540000000001</v>
      </c>
    </row>
    <row r="95" spans="1:13" x14ac:dyDescent="0.25">
      <c r="A95" s="14" t="s">
        <v>2504</v>
      </c>
      <c r="B95" s="14" t="s">
        <v>2505</v>
      </c>
      <c r="C95" s="30">
        <v>42613</v>
      </c>
      <c r="D95" s="15">
        <v>5</v>
      </c>
      <c r="E95" s="14" t="s">
        <v>1321</v>
      </c>
      <c r="F95" s="15">
        <v>5</v>
      </c>
      <c r="G95" s="14" t="s">
        <v>1335</v>
      </c>
      <c r="H95" s="14" t="s">
        <v>2732</v>
      </c>
      <c r="I95" s="33">
        <v>17867.78</v>
      </c>
      <c r="J95" s="14" t="s">
        <v>2733</v>
      </c>
      <c r="L95" s="33">
        <v>17867.78</v>
      </c>
      <c r="M95" s="39">
        <f t="shared" si="1"/>
        <v>17.86778</v>
      </c>
    </row>
    <row r="96" spans="1:13" x14ac:dyDescent="0.25">
      <c r="A96" s="14" t="s">
        <v>2502</v>
      </c>
      <c r="B96" s="14" t="s">
        <v>2503</v>
      </c>
      <c r="C96" s="30">
        <v>41954</v>
      </c>
      <c r="D96" s="15">
        <v>5</v>
      </c>
      <c r="E96" s="14" t="s">
        <v>1321</v>
      </c>
      <c r="F96" s="15">
        <v>2</v>
      </c>
      <c r="G96" s="14" t="s">
        <v>1318</v>
      </c>
      <c r="H96" s="14" t="s">
        <v>2732</v>
      </c>
      <c r="I96" s="33">
        <v>85904.93</v>
      </c>
      <c r="J96" s="14" t="s">
        <v>2733</v>
      </c>
      <c r="L96" s="33">
        <v>85904.93</v>
      </c>
      <c r="M96" s="39">
        <f t="shared" si="1"/>
        <v>85.904929999999993</v>
      </c>
    </row>
    <row r="97" spans="1:13" x14ac:dyDescent="0.25">
      <c r="A97" s="14" t="s">
        <v>2502</v>
      </c>
      <c r="B97" s="14" t="s">
        <v>2503</v>
      </c>
      <c r="C97" s="30">
        <v>41954</v>
      </c>
      <c r="D97" s="15">
        <v>5</v>
      </c>
      <c r="E97" s="14" t="s">
        <v>1321</v>
      </c>
      <c r="F97" s="15">
        <v>2</v>
      </c>
      <c r="G97" s="14" t="s">
        <v>1318</v>
      </c>
      <c r="H97" s="14" t="s">
        <v>2732</v>
      </c>
      <c r="I97" s="33">
        <v>171210.52</v>
      </c>
      <c r="J97" s="14" t="s">
        <v>2734</v>
      </c>
      <c r="L97" s="33">
        <v>171210.52</v>
      </c>
      <c r="M97" s="39">
        <f t="shared" si="1"/>
        <v>171.21052</v>
      </c>
    </row>
    <row r="98" spans="1:13" x14ac:dyDescent="0.25">
      <c r="A98" s="14" t="s">
        <v>2500</v>
      </c>
      <c r="B98" s="14" t="s">
        <v>2501</v>
      </c>
      <c r="C98" s="30">
        <v>42679</v>
      </c>
      <c r="D98" s="15">
        <v>5</v>
      </c>
      <c r="E98" s="14" t="s">
        <v>1321</v>
      </c>
      <c r="F98" s="15">
        <v>2</v>
      </c>
      <c r="G98" s="14" t="s">
        <v>1318</v>
      </c>
      <c r="H98" s="14" t="s">
        <v>2732</v>
      </c>
      <c r="I98" s="33">
        <v>9587.08</v>
      </c>
      <c r="J98" s="14" t="s">
        <v>2733</v>
      </c>
      <c r="L98" s="33">
        <v>9587.08</v>
      </c>
      <c r="M98" s="39">
        <f t="shared" si="1"/>
        <v>9.5870800000000003</v>
      </c>
    </row>
    <row r="99" spans="1:13" x14ac:dyDescent="0.25">
      <c r="A99" s="14" t="s">
        <v>2500</v>
      </c>
      <c r="B99" s="14" t="s">
        <v>2501</v>
      </c>
      <c r="C99" s="30">
        <v>42679</v>
      </c>
      <c r="D99" s="15">
        <v>5</v>
      </c>
      <c r="E99" s="14" t="s">
        <v>1321</v>
      </c>
      <c r="F99" s="15">
        <v>2</v>
      </c>
      <c r="G99" s="14" t="s">
        <v>1318</v>
      </c>
      <c r="H99" s="14" t="s">
        <v>2732</v>
      </c>
      <c r="I99" s="33">
        <v>37701.03</v>
      </c>
      <c r="J99" s="14" t="s">
        <v>2734</v>
      </c>
      <c r="L99" s="33">
        <v>37701.03</v>
      </c>
      <c r="M99" s="39">
        <f t="shared" si="1"/>
        <v>37.701029999999996</v>
      </c>
    </row>
    <row r="100" spans="1:13" x14ac:dyDescent="0.25">
      <c r="A100" s="14" t="s">
        <v>2498</v>
      </c>
      <c r="B100" s="14" t="s">
        <v>2499</v>
      </c>
      <c r="C100" s="30">
        <v>43449</v>
      </c>
      <c r="D100" s="15">
        <v>5</v>
      </c>
      <c r="E100" s="14" t="s">
        <v>1321</v>
      </c>
      <c r="F100" s="15">
        <v>4</v>
      </c>
      <c r="G100" s="14" t="s">
        <v>1377</v>
      </c>
      <c r="H100" s="14" t="s">
        <v>2732</v>
      </c>
      <c r="I100" s="33">
        <v>176394.83</v>
      </c>
      <c r="J100" s="14" t="s">
        <v>2733</v>
      </c>
      <c r="L100" s="33">
        <v>176394.83</v>
      </c>
      <c r="M100" s="39">
        <f t="shared" si="1"/>
        <v>176.39482999999998</v>
      </c>
    </row>
    <row r="101" spans="1:13" x14ac:dyDescent="0.25">
      <c r="A101" s="14" t="s">
        <v>2496</v>
      </c>
      <c r="B101" s="14" t="s">
        <v>2497</v>
      </c>
      <c r="C101" s="30">
        <v>43728</v>
      </c>
      <c r="D101" s="15">
        <v>5</v>
      </c>
      <c r="E101" s="14" t="s">
        <v>1321</v>
      </c>
      <c r="F101" s="15">
        <v>1</v>
      </c>
      <c r="G101" s="14" t="s">
        <v>1332</v>
      </c>
      <c r="H101" s="14" t="s">
        <v>2732</v>
      </c>
      <c r="I101" s="33">
        <v>22446.63</v>
      </c>
      <c r="J101" s="14" t="s">
        <v>2733</v>
      </c>
      <c r="L101" s="33">
        <v>22446.63</v>
      </c>
      <c r="M101" s="39">
        <f t="shared" si="1"/>
        <v>22.446630000000003</v>
      </c>
    </row>
    <row r="102" spans="1:13" x14ac:dyDescent="0.25">
      <c r="A102" s="14" t="s">
        <v>2496</v>
      </c>
      <c r="B102" s="14" t="s">
        <v>2497</v>
      </c>
      <c r="C102" s="30">
        <v>43728</v>
      </c>
      <c r="D102" s="15">
        <v>5</v>
      </c>
      <c r="E102" s="14" t="s">
        <v>1321</v>
      </c>
      <c r="F102" s="15">
        <v>1</v>
      </c>
      <c r="G102" s="14" t="s">
        <v>1332</v>
      </c>
      <c r="H102" s="14" t="s">
        <v>2732</v>
      </c>
      <c r="I102" s="33">
        <v>72786.97</v>
      </c>
      <c r="J102" s="14" t="s">
        <v>2734</v>
      </c>
      <c r="L102" s="33">
        <v>72786.97</v>
      </c>
      <c r="M102" s="39">
        <f t="shared" si="1"/>
        <v>72.786969999999997</v>
      </c>
    </row>
    <row r="103" spans="1:13" x14ac:dyDescent="0.25">
      <c r="A103" s="14" t="s">
        <v>2494</v>
      </c>
      <c r="B103" s="14" t="s">
        <v>2495</v>
      </c>
      <c r="C103" s="30">
        <v>42124</v>
      </c>
      <c r="D103" s="15">
        <v>5</v>
      </c>
      <c r="E103" s="14" t="s">
        <v>1321</v>
      </c>
      <c r="F103" s="15">
        <v>9</v>
      </c>
      <c r="G103" s="14" t="s">
        <v>2479</v>
      </c>
      <c r="H103" s="14" t="s">
        <v>2732</v>
      </c>
      <c r="I103" s="33">
        <v>140841.07</v>
      </c>
      <c r="J103" s="14" t="s">
        <v>2733</v>
      </c>
      <c r="L103" s="33">
        <v>140841.07</v>
      </c>
      <c r="M103" s="39">
        <f t="shared" si="1"/>
        <v>140.84107</v>
      </c>
    </row>
    <row r="104" spans="1:13" x14ac:dyDescent="0.25">
      <c r="A104" s="14" t="s">
        <v>2494</v>
      </c>
      <c r="B104" s="14" t="s">
        <v>2495</v>
      </c>
      <c r="C104" s="30">
        <v>42124</v>
      </c>
      <c r="D104" s="15">
        <v>5</v>
      </c>
      <c r="E104" s="14" t="s">
        <v>1321</v>
      </c>
      <c r="F104" s="15">
        <v>9</v>
      </c>
      <c r="G104" s="14" t="s">
        <v>2479</v>
      </c>
      <c r="H104" s="14" t="s">
        <v>2732</v>
      </c>
      <c r="I104" s="33">
        <v>572197.15</v>
      </c>
      <c r="J104" s="14" t="s">
        <v>2734</v>
      </c>
      <c r="L104" s="33">
        <v>572197.15</v>
      </c>
      <c r="M104" s="39">
        <f t="shared" si="1"/>
        <v>572.19715000000008</v>
      </c>
    </row>
    <row r="105" spans="1:13" x14ac:dyDescent="0.25">
      <c r="A105" s="14" t="s">
        <v>2492</v>
      </c>
      <c r="B105" s="14" t="s">
        <v>2493</v>
      </c>
      <c r="C105" s="30">
        <v>42004</v>
      </c>
      <c r="D105" s="15">
        <v>5</v>
      </c>
      <c r="E105" s="14" t="s">
        <v>1321</v>
      </c>
      <c r="F105" s="15">
        <v>9</v>
      </c>
      <c r="G105" s="14" t="s">
        <v>2479</v>
      </c>
      <c r="H105" s="14" t="s">
        <v>2732</v>
      </c>
      <c r="I105" s="33">
        <v>143587.99</v>
      </c>
      <c r="J105" s="14" t="s">
        <v>2733</v>
      </c>
      <c r="L105" s="33">
        <v>143587.99</v>
      </c>
      <c r="M105" s="39">
        <f t="shared" si="1"/>
        <v>143.58798999999999</v>
      </c>
    </row>
    <row r="106" spans="1:13" x14ac:dyDescent="0.25">
      <c r="A106" s="14" t="s">
        <v>2492</v>
      </c>
      <c r="B106" s="14" t="s">
        <v>2493</v>
      </c>
      <c r="C106" s="30">
        <v>42004</v>
      </c>
      <c r="D106" s="15">
        <v>5</v>
      </c>
      <c r="E106" s="14" t="s">
        <v>1321</v>
      </c>
      <c r="F106" s="15">
        <v>9</v>
      </c>
      <c r="G106" s="14" t="s">
        <v>2479</v>
      </c>
      <c r="H106" s="14" t="s">
        <v>2732</v>
      </c>
      <c r="I106" s="33">
        <v>857578.77</v>
      </c>
      <c r="J106" s="14" t="s">
        <v>2734</v>
      </c>
      <c r="L106" s="33">
        <v>857578.77</v>
      </c>
      <c r="M106" s="39">
        <f t="shared" si="1"/>
        <v>857.57876999999996</v>
      </c>
    </row>
    <row r="107" spans="1:13" x14ac:dyDescent="0.25">
      <c r="A107" s="14" t="s">
        <v>2490</v>
      </c>
      <c r="B107" s="14" t="s">
        <v>2491</v>
      </c>
      <c r="C107" s="30">
        <v>42368</v>
      </c>
      <c r="D107" s="15">
        <v>5</v>
      </c>
      <c r="E107" s="14" t="s">
        <v>1321</v>
      </c>
      <c r="F107" s="15">
        <v>4</v>
      </c>
      <c r="G107" s="14" t="s">
        <v>1377</v>
      </c>
      <c r="H107" s="14" t="s">
        <v>2732</v>
      </c>
      <c r="I107" s="33">
        <v>19117.98</v>
      </c>
      <c r="J107" s="14" t="s">
        <v>2733</v>
      </c>
      <c r="L107" s="33">
        <v>19117.98</v>
      </c>
      <c r="M107" s="39">
        <f t="shared" si="1"/>
        <v>19.117979999999999</v>
      </c>
    </row>
    <row r="108" spans="1:13" ht="30" x14ac:dyDescent="0.25">
      <c r="A108" s="14" t="s">
        <v>2488</v>
      </c>
      <c r="B108" s="14" t="s">
        <v>2489</v>
      </c>
      <c r="C108" s="30">
        <v>42735</v>
      </c>
      <c r="D108" s="15">
        <v>5</v>
      </c>
      <c r="E108" s="14" t="s">
        <v>1321</v>
      </c>
      <c r="F108" s="15">
        <v>4</v>
      </c>
      <c r="G108" s="14" t="s">
        <v>1377</v>
      </c>
      <c r="H108" s="14" t="s">
        <v>2732</v>
      </c>
      <c r="I108" s="33">
        <v>227598.56</v>
      </c>
      <c r="J108" s="14" t="s">
        <v>2733</v>
      </c>
      <c r="L108" s="33">
        <v>227598.56</v>
      </c>
      <c r="M108" s="39">
        <f t="shared" si="1"/>
        <v>227.59855999999999</v>
      </c>
    </row>
    <row r="109" spans="1:13" x14ac:dyDescent="0.25">
      <c r="A109" s="14" t="s">
        <v>2486</v>
      </c>
      <c r="B109" s="14" t="s">
        <v>2487</v>
      </c>
      <c r="C109" s="30">
        <v>42679</v>
      </c>
      <c r="D109" s="15">
        <v>5</v>
      </c>
      <c r="E109" s="14" t="s">
        <v>1321</v>
      </c>
      <c r="F109" s="15">
        <v>1</v>
      </c>
      <c r="G109" s="14" t="s">
        <v>1332</v>
      </c>
      <c r="H109" s="14" t="s">
        <v>2732</v>
      </c>
      <c r="I109" s="33">
        <v>-5824.42</v>
      </c>
      <c r="J109" s="14" t="s">
        <v>2733</v>
      </c>
      <c r="L109" s="33">
        <v>-5824.42</v>
      </c>
      <c r="M109" s="39">
        <f t="shared" si="1"/>
        <v>-5.8244199999999999</v>
      </c>
    </row>
    <row r="110" spans="1:13" x14ac:dyDescent="0.25">
      <c r="A110" s="14" t="s">
        <v>2486</v>
      </c>
      <c r="B110" s="14" t="s">
        <v>2487</v>
      </c>
      <c r="C110" s="30">
        <v>42679</v>
      </c>
      <c r="D110" s="15">
        <v>5</v>
      </c>
      <c r="E110" s="14" t="s">
        <v>1321</v>
      </c>
      <c r="F110" s="15">
        <v>1</v>
      </c>
      <c r="G110" s="14" t="s">
        <v>1332</v>
      </c>
      <c r="H110" s="14" t="s">
        <v>2732</v>
      </c>
      <c r="I110" s="33">
        <v>151333.35999999999</v>
      </c>
      <c r="J110" s="14" t="s">
        <v>2734</v>
      </c>
      <c r="L110" s="33">
        <v>151333.35999999999</v>
      </c>
      <c r="M110" s="39">
        <f t="shared" si="1"/>
        <v>151.33336</v>
      </c>
    </row>
    <row r="111" spans="1:13" x14ac:dyDescent="0.25">
      <c r="A111" s="14" t="s">
        <v>2484</v>
      </c>
      <c r="B111" s="14" t="s">
        <v>2485</v>
      </c>
      <c r="C111" s="30">
        <v>44180</v>
      </c>
      <c r="D111" s="15">
        <v>3</v>
      </c>
      <c r="E111" s="14" t="s">
        <v>1317</v>
      </c>
      <c r="F111" s="15">
        <v>1</v>
      </c>
      <c r="G111" s="14" t="s">
        <v>1332</v>
      </c>
      <c r="H111" s="14" t="s">
        <v>2732</v>
      </c>
      <c r="I111" s="33">
        <v>235400.11</v>
      </c>
      <c r="J111" s="14" t="s">
        <v>2733</v>
      </c>
      <c r="L111" s="33">
        <v>235400.11</v>
      </c>
      <c r="M111" s="39">
        <f t="shared" si="1"/>
        <v>235.40010999999998</v>
      </c>
    </row>
    <row r="112" spans="1:13" x14ac:dyDescent="0.25">
      <c r="A112" s="14" t="s">
        <v>2484</v>
      </c>
      <c r="B112" s="14" t="s">
        <v>2485</v>
      </c>
      <c r="C112" s="30">
        <v>44180</v>
      </c>
      <c r="D112" s="15">
        <v>3</v>
      </c>
      <c r="E112" s="14" t="s">
        <v>1317</v>
      </c>
      <c r="F112" s="15">
        <v>1</v>
      </c>
      <c r="G112" s="14" t="s">
        <v>1332</v>
      </c>
      <c r="H112" s="14" t="s">
        <v>2732</v>
      </c>
      <c r="I112" s="33">
        <v>783052.86</v>
      </c>
      <c r="J112" s="14" t="s">
        <v>2734</v>
      </c>
      <c r="L112" s="33">
        <v>783052.86</v>
      </c>
      <c r="M112" s="39">
        <f t="shared" si="1"/>
        <v>783.05286000000001</v>
      </c>
    </row>
    <row r="113" spans="1:13" x14ac:dyDescent="0.25">
      <c r="A113" s="14" t="s">
        <v>2482</v>
      </c>
      <c r="B113" s="14" t="s">
        <v>2483</v>
      </c>
      <c r="C113" s="30">
        <v>41954</v>
      </c>
      <c r="D113" s="15">
        <v>5</v>
      </c>
      <c r="E113" s="14" t="s">
        <v>1321</v>
      </c>
      <c r="F113" s="15">
        <v>9</v>
      </c>
      <c r="G113" s="14" t="s">
        <v>2479</v>
      </c>
      <c r="H113" s="14" t="s">
        <v>2732</v>
      </c>
      <c r="I113" s="33">
        <v>125200.67</v>
      </c>
      <c r="J113" s="14" t="s">
        <v>2733</v>
      </c>
      <c r="L113" s="33">
        <v>125200.67</v>
      </c>
      <c r="M113" s="39">
        <f t="shared" si="1"/>
        <v>125.20067</v>
      </c>
    </row>
    <row r="114" spans="1:13" x14ac:dyDescent="0.25">
      <c r="A114" s="14" t="s">
        <v>2482</v>
      </c>
      <c r="B114" s="14" t="s">
        <v>2483</v>
      </c>
      <c r="C114" s="30">
        <v>41954</v>
      </c>
      <c r="D114" s="15">
        <v>5</v>
      </c>
      <c r="E114" s="14" t="s">
        <v>1321</v>
      </c>
      <c r="F114" s="15">
        <v>9</v>
      </c>
      <c r="G114" s="14" t="s">
        <v>2479</v>
      </c>
      <c r="H114" s="14" t="s">
        <v>2732</v>
      </c>
      <c r="I114" s="33">
        <v>561741.49</v>
      </c>
      <c r="J114" s="14" t="s">
        <v>2734</v>
      </c>
      <c r="L114" s="33">
        <v>561741.49</v>
      </c>
      <c r="M114" s="39">
        <f t="shared" si="1"/>
        <v>561.74149</v>
      </c>
    </row>
    <row r="115" spans="1:13" x14ac:dyDescent="0.25">
      <c r="A115" s="14" t="s">
        <v>2480</v>
      </c>
      <c r="B115" s="14" t="s">
        <v>2481</v>
      </c>
      <c r="C115" s="30">
        <v>41951</v>
      </c>
      <c r="D115" s="15">
        <v>5</v>
      </c>
      <c r="E115" s="14" t="s">
        <v>1321</v>
      </c>
      <c r="F115" s="15">
        <v>9</v>
      </c>
      <c r="G115" s="14" t="s">
        <v>2479</v>
      </c>
      <c r="H115" s="14" t="s">
        <v>2732</v>
      </c>
      <c r="I115" s="33">
        <v>483321.64</v>
      </c>
      <c r="J115" s="14" t="s">
        <v>2733</v>
      </c>
      <c r="L115" s="33">
        <v>483321.64</v>
      </c>
      <c r="M115" s="39">
        <f t="shared" si="1"/>
        <v>483.32164</v>
      </c>
    </row>
    <row r="116" spans="1:13" x14ac:dyDescent="0.25">
      <c r="A116" s="14" t="s">
        <v>2480</v>
      </c>
      <c r="B116" s="14" t="s">
        <v>2481</v>
      </c>
      <c r="C116" s="30">
        <v>41951</v>
      </c>
      <c r="D116" s="15">
        <v>5</v>
      </c>
      <c r="E116" s="14" t="s">
        <v>1321</v>
      </c>
      <c r="F116" s="15">
        <v>9</v>
      </c>
      <c r="G116" s="14" t="s">
        <v>2479</v>
      </c>
      <c r="H116" s="14" t="s">
        <v>2732</v>
      </c>
      <c r="I116" s="33">
        <v>1404287.71</v>
      </c>
      <c r="J116" s="14" t="s">
        <v>2734</v>
      </c>
      <c r="L116" s="33">
        <v>1404287.71</v>
      </c>
      <c r="M116" s="39">
        <f t="shared" si="1"/>
        <v>1404.2877100000001</v>
      </c>
    </row>
    <row r="117" spans="1:13" x14ac:dyDescent="0.25">
      <c r="A117" s="14" t="s">
        <v>2477</v>
      </c>
      <c r="B117" s="14" t="s">
        <v>2478</v>
      </c>
      <c r="C117" s="30">
        <v>41950</v>
      </c>
      <c r="D117" s="15">
        <v>5</v>
      </c>
      <c r="E117" s="14" t="s">
        <v>1321</v>
      </c>
      <c r="F117" s="15">
        <v>9</v>
      </c>
      <c r="G117" s="14" t="s">
        <v>2479</v>
      </c>
      <c r="H117" s="14" t="s">
        <v>2732</v>
      </c>
      <c r="I117" s="33">
        <v>6064.63</v>
      </c>
      <c r="J117" s="14" t="s">
        <v>2733</v>
      </c>
      <c r="L117" s="33">
        <v>6064.63</v>
      </c>
      <c r="M117" s="39">
        <f t="shared" si="1"/>
        <v>6.0646300000000002</v>
      </c>
    </row>
    <row r="118" spans="1:13" x14ac:dyDescent="0.25">
      <c r="A118" s="14" t="s">
        <v>2477</v>
      </c>
      <c r="B118" s="14" t="s">
        <v>2478</v>
      </c>
      <c r="C118" s="30">
        <v>41950</v>
      </c>
      <c r="D118" s="15">
        <v>5</v>
      </c>
      <c r="E118" s="14" t="s">
        <v>1321</v>
      </c>
      <c r="F118" s="15">
        <v>9</v>
      </c>
      <c r="G118" s="14" t="s">
        <v>2479</v>
      </c>
      <c r="H118" s="14" t="s">
        <v>2732</v>
      </c>
      <c r="I118" s="33">
        <v>47062.79</v>
      </c>
      <c r="J118" s="14" t="s">
        <v>2734</v>
      </c>
      <c r="L118" s="33">
        <v>47062.79</v>
      </c>
      <c r="M118" s="39">
        <f t="shared" si="1"/>
        <v>47.06279</v>
      </c>
    </row>
    <row r="119" spans="1:13" x14ac:dyDescent="0.25">
      <c r="A119" s="14" t="s">
        <v>2475</v>
      </c>
      <c r="B119" s="14" t="s">
        <v>2476</v>
      </c>
      <c r="C119" s="30">
        <v>43728</v>
      </c>
      <c r="D119" s="15">
        <v>5</v>
      </c>
      <c r="E119" s="14" t="s">
        <v>1321</v>
      </c>
      <c r="F119" s="15">
        <v>6</v>
      </c>
      <c r="G119" s="14" t="s">
        <v>1340</v>
      </c>
      <c r="H119" s="14" t="s">
        <v>2732</v>
      </c>
      <c r="I119" s="33">
        <v>7799.78</v>
      </c>
      <c r="J119" s="14" t="s">
        <v>2733</v>
      </c>
      <c r="L119" s="33">
        <v>7799.78</v>
      </c>
      <c r="M119" s="39">
        <f t="shared" si="1"/>
        <v>7.7997800000000002</v>
      </c>
    </row>
    <row r="120" spans="1:13" x14ac:dyDescent="0.25">
      <c r="A120" s="14" t="s">
        <v>2473</v>
      </c>
      <c r="B120" s="14" t="s">
        <v>2474</v>
      </c>
      <c r="C120" s="30">
        <v>42643</v>
      </c>
      <c r="D120" s="15">
        <v>5</v>
      </c>
      <c r="E120" s="14" t="s">
        <v>1321</v>
      </c>
      <c r="F120" s="15">
        <v>1</v>
      </c>
      <c r="G120" s="14" t="s">
        <v>1332</v>
      </c>
      <c r="H120" s="14" t="s">
        <v>2732</v>
      </c>
      <c r="I120" s="33">
        <v>49551.89</v>
      </c>
      <c r="J120" s="14" t="s">
        <v>2733</v>
      </c>
      <c r="L120" s="33">
        <v>49551.89</v>
      </c>
      <c r="M120" s="39">
        <f t="shared" si="1"/>
        <v>49.55189</v>
      </c>
    </row>
    <row r="121" spans="1:13" x14ac:dyDescent="0.25">
      <c r="A121" s="14" t="s">
        <v>2473</v>
      </c>
      <c r="B121" s="14" t="s">
        <v>2474</v>
      </c>
      <c r="C121" s="30">
        <v>42643</v>
      </c>
      <c r="D121" s="15">
        <v>5</v>
      </c>
      <c r="E121" s="14" t="s">
        <v>1321</v>
      </c>
      <c r="F121" s="15">
        <v>1</v>
      </c>
      <c r="G121" s="14" t="s">
        <v>1332</v>
      </c>
      <c r="H121" s="14" t="s">
        <v>2732</v>
      </c>
      <c r="I121" s="33">
        <v>253700.75</v>
      </c>
      <c r="J121" s="14" t="s">
        <v>2734</v>
      </c>
      <c r="L121" s="33">
        <v>253700.75</v>
      </c>
      <c r="M121" s="39">
        <f t="shared" si="1"/>
        <v>253.70075</v>
      </c>
    </row>
    <row r="122" spans="1:13" x14ac:dyDescent="0.25">
      <c r="A122" s="14" t="s">
        <v>2471</v>
      </c>
      <c r="B122" s="14" t="s">
        <v>2472</v>
      </c>
      <c r="C122" s="30">
        <v>42643</v>
      </c>
      <c r="D122" s="15">
        <v>4</v>
      </c>
      <c r="E122" s="14" t="s">
        <v>1401</v>
      </c>
      <c r="F122" s="15">
        <v>1</v>
      </c>
      <c r="G122" s="14" t="s">
        <v>1332</v>
      </c>
      <c r="H122" s="14" t="s">
        <v>2732</v>
      </c>
      <c r="I122" s="33">
        <v>0</v>
      </c>
      <c r="J122" s="14" t="s">
        <v>2733</v>
      </c>
      <c r="L122" s="33">
        <v>0</v>
      </c>
      <c r="M122" s="39">
        <f t="shared" si="1"/>
        <v>0</v>
      </c>
    </row>
    <row r="123" spans="1:13" x14ac:dyDescent="0.25">
      <c r="A123" s="14" t="s">
        <v>2471</v>
      </c>
      <c r="B123" s="14" t="s">
        <v>2472</v>
      </c>
      <c r="C123" s="30">
        <v>42643</v>
      </c>
      <c r="D123" s="15">
        <v>4</v>
      </c>
      <c r="E123" s="14" t="s">
        <v>1401</v>
      </c>
      <c r="F123" s="15">
        <v>1</v>
      </c>
      <c r="G123" s="14" t="s">
        <v>1332</v>
      </c>
      <c r="H123" s="14" t="s">
        <v>2732</v>
      </c>
      <c r="I123" s="33">
        <v>0</v>
      </c>
      <c r="J123" s="14" t="s">
        <v>2734</v>
      </c>
      <c r="L123" s="33">
        <v>0</v>
      </c>
      <c r="M123" s="39">
        <f t="shared" si="1"/>
        <v>0</v>
      </c>
    </row>
    <row r="124" spans="1:13" x14ac:dyDescent="0.25">
      <c r="A124" s="14" t="s">
        <v>2469</v>
      </c>
      <c r="B124" s="14" t="s">
        <v>2470</v>
      </c>
      <c r="C124" s="30">
        <v>42643</v>
      </c>
      <c r="D124" s="15">
        <v>4</v>
      </c>
      <c r="E124" s="14" t="s">
        <v>1401</v>
      </c>
      <c r="F124" s="15">
        <v>1</v>
      </c>
      <c r="G124" s="14" t="s">
        <v>1332</v>
      </c>
      <c r="H124" s="14" t="s">
        <v>2732</v>
      </c>
      <c r="I124" s="33">
        <v>0</v>
      </c>
      <c r="J124" s="14" t="s">
        <v>2733</v>
      </c>
      <c r="L124" s="33">
        <v>0</v>
      </c>
      <c r="M124" s="39">
        <f t="shared" si="1"/>
        <v>0</v>
      </c>
    </row>
    <row r="125" spans="1:13" x14ac:dyDescent="0.25">
      <c r="A125" s="14" t="s">
        <v>2469</v>
      </c>
      <c r="B125" s="14" t="s">
        <v>2470</v>
      </c>
      <c r="C125" s="30">
        <v>42643</v>
      </c>
      <c r="D125" s="15">
        <v>4</v>
      </c>
      <c r="E125" s="14" t="s">
        <v>1401</v>
      </c>
      <c r="F125" s="15">
        <v>1</v>
      </c>
      <c r="G125" s="14" t="s">
        <v>1332</v>
      </c>
      <c r="H125" s="14" t="s">
        <v>2732</v>
      </c>
      <c r="I125" s="33">
        <v>0</v>
      </c>
      <c r="J125" s="14" t="s">
        <v>2734</v>
      </c>
      <c r="L125" s="33">
        <v>0</v>
      </c>
      <c r="M125" s="39">
        <f t="shared" si="1"/>
        <v>0</v>
      </c>
    </row>
    <row r="126" spans="1:13" x14ac:dyDescent="0.25">
      <c r="A126" s="14" t="s">
        <v>2467</v>
      </c>
      <c r="B126" s="14" t="s">
        <v>2468</v>
      </c>
      <c r="C126" s="30">
        <v>42643</v>
      </c>
      <c r="D126" s="15">
        <v>4</v>
      </c>
      <c r="E126" s="14" t="s">
        <v>1401</v>
      </c>
      <c r="F126" s="15">
        <v>1</v>
      </c>
      <c r="G126" s="14" t="s">
        <v>1332</v>
      </c>
      <c r="H126" s="14" t="s">
        <v>2732</v>
      </c>
      <c r="I126" s="33">
        <v>0</v>
      </c>
      <c r="J126" s="14" t="s">
        <v>2733</v>
      </c>
      <c r="L126" s="33">
        <v>0</v>
      </c>
      <c r="M126" s="39">
        <f t="shared" si="1"/>
        <v>0</v>
      </c>
    </row>
    <row r="127" spans="1:13" x14ac:dyDescent="0.25">
      <c r="A127" s="14" t="s">
        <v>2467</v>
      </c>
      <c r="B127" s="14" t="s">
        <v>2468</v>
      </c>
      <c r="C127" s="30">
        <v>42643</v>
      </c>
      <c r="D127" s="15">
        <v>4</v>
      </c>
      <c r="E127" s="14" t="s">
        <v>1401</v>
      </c>
      <c r="F127" s="15">
        <v>1</v>
      </c>
      <c r="G127" s="14" t="s">
        <v>1332</v>
      </c>
      <c r="H127" s="14" t="s">
        <v>2732</v>
      </c>
      <c r="I127" s="33">
        <v>0</v>
      </c>
      <c r="J127" s="14" t="s">
        <v>2734</v>
      </c>
      <c r="L127" s="33">
        <v>0</v>
      </c>
      <c r="M127" s="39">
        <f t="shared" si="1"/>
        <v>0</v>
      </c>
    </row>
    <row r="128" spans="1:13" x14ac:dyDescent="0.25">
      <c r="A128" s="14" t="s">
        <v>2465</v>
      </c>
      <c r="B128" s="14" t="s">
        <v>2466</v>
      </c>
      <c r="C128" s="30">
        <v>43814</v>
      </c>
      <c r="D128" s="15">
        <v>5</v>
      </c>
      <c r="E128" s="14" t="s">
        <v>1321</v>
      </c>
      <c r="F128" s="15">
        <v>1</v>
      </c>
      <c r="G128" s="14" t="s">
        <v>1332</v>
      </c>
      <c r="H128" s="14" t="s">
        <v>2732</v>
      </c>
      <c r="I128" s="33">
        <v>76675.39</v>
      </c>
      <c r="J128" s="14" t="s">
        <v>2733</v>
      </c>
      <c r="L128" s="33">
        <v>76675.39</v>
      </c>
      <c r="M128" s="39">
        <f t="shared" si="1"/>
        <v>76.675389999999993</v>
      </c>
    </row>
    <row r="129" spans="1:13" x14ac:dyDescent="0.25">
      <c r="A129" s="14" t="s">
        <v>2465</v>
      </c>
      <c r="B129" s="14" t="s">
        <v>2466</v>
      </c>
      <c r="C129" s="30">
        <v>43814</v>
      </c>
      <c r="D129" s="15">
        <v>5</v>
      </c>
      <c r="E129" s="14" t="s">
        <v>1321</v>
      </c>
      <c r="F129" s="15">
        <v>1</v>
      </c>
      <c r="G129" s="14" t="s">
        <v>1332</v>
      </c>
      <c r="H129" s="14" t="s">
        <v>2732</v>
      </c>
      <c r="I129" s="33">
        <v>251586.96</v>
      </c>
      <c r="J129" s="14" t="s">
        <v>2734</v>
      </c>
      <c r="L129" s="33">
        <v>251586.96</v>
      </c>
      <c r="M129" s="39">
        <f t="shared" si="1"/>
        <v>251.58696</v>
      </c>
    </row>
    <row r="130" spans="1:13" x14ac:dyDescent="0.25">
      <c r="A130" s="14" t="s">
        <v>2463</v>
      </c>
      <c r="B130" s="14" t="s">
        <v>2464</v>
      </c>
      <c r="C130" s="30">
        <v>43814</v>
      </c>
      <c r="D130" s="15">
        <v>5</v>
      </c>
      <c r="E130" s="14" t="s">
        <v>1321</v>
      </c>
      <c r="F130" s="15">
        <v>1</v>
      </c>
      <c r="G130" s="14" t="s">
        <v>1332</v>
      </c>
      <c r="H130" s="14" t="s">
        <v>2732</v>
      </c>
      <c r="I130" s="33">
        <v>82905.5</v>
      </c>
      <c r="J130" s="14" t="s">
        <v>2733</v>
      </c>
      <c r="L130" s="33">
        <v>82905.5</v>
      </c>
      <c r="M130" s="39">
        <f t="shared" si="1"/>
        <v>82.905500000000004</v>
      </c>
    </row>
    <row r="131" spans="1:13" x14ac:dyDescent="0.25">
      <c r="A131" s="14" t="s">
        <v>2463</v>
      </c>
      <c r="B131" s="14" t="s">
        <v>2464</v>
      </c>
      <c r="C131" s="30">
        <v>43814</v>
      </c>
      <c r="D131" s="15">
        <v>5</v>
      </c>
      <c r="E131" s="14" t="s">
        <v>1321</v>
      </c>
      <c r="F131" s="15">
        <v>1</v>
      </c>
      <c r="G131" s="14" t="s">
        <v>1332</v>
      </c>
      <c r="H131" s="14" t="s">
        <v>2732</v>
      </c>
      <c r="I131" s="33">
        <v>279363.40000000002</v>
      </c>
      <c r="J131" s="14" t="s">
        <v>2734</v>
      </c>
      <c r="L131" s="33">
        <v>279363.40000000002</v>
      </c>
      <c r="M131" s="39">
        <f t="shared" ref="M131:M194" si="2">SUM(L131)/1000</f>
        <v>279.36340000000001</v>
      </c>
    </row>
    <row r="132" spans="1:13" x14ac:dyDescent="0.25">
      <c r="A132" s="14" t="s">
        <v>2461</v>
      </c>
      <c r="B132" s="14" t="s">
        <v>2462</v>
      </c>
      <c r="C132" s="30">
        <v>43240</v>
      </c>
      <c r="D132" s="15">
        <v>5</v>
      </c>
      <c r="E132" s="14" t="s">
        <v>1321</v>
      </c>
      <c r="F132" s="15">
        <v>1</v>
      </c>
      <c r="G132" s="14" t="s">
        <v>1332</v>
      </c>
      <c r="H132" s="14" t="s">
        <v>2732</v>
      </c>
      <c r="I132" s="33">
        <v>259941.9</v>
      </c>
      <c r="J132" s="14" t="s">
        <v>2733</v>
      </c>
      <c r="L132" s="33">
        <v>259941.9</v>
      </c>
      <c r="M132" s="39">
        <f t="shared" si="2"/>
        <v>259.94189999999998</v>
      </c>
    </row>
    <row r="133" spans="1:13" x14ac:dyDescent="0.25">
      <c r="A133" s="14" t="s">
        <v>2461</v>
      </c>
      <c r="B133" s="14" t="s">
        <v>2462</v>
      </c>
      <c r="C133" s="30">
        <v>43240</v>
      </c>
      <c r="D133" s="15">
        <v>5</v>
      </c>
      <c r="E133" s="14" t="s">
        <v>1321</v>
      </c>
      <c r="F133" s="15">
        <v>1</v>
      </c>
      <c r="G133" s="14" t="s">
        <v>1332</v>
      </c>
      <c r="H133" s="14" t="s">
        <v>2732</v>
      </c>
      <c r="I133" s="33">
        <v>780954.8</v>
      </c>
      <c r="J133" s="14" t="s">
        <v>2734</v>
      </c>
      <c r="L133" s="33">
        <v>780954.8</v>
      </c>
      <c r="M133" s="39">
        <f t="shared" si="2"/>
        <v>780.95480000000009</v>
      </c>
    </row>
    <row r="134" spans="1:13" x14ac:dyDescent="0.25">
      <c r="A134" s="14" t="s">
        <v>2459</v>
      </c>
      <c r="B134" s="14" t="s">
        <v>2460</v>
      </c>
      <c r="C134" s="30">
        <v>42842</v>
      </c>
      <c r="D134" s="15">
        <v>5</v>
      </c>
      <c r="E134" s="14" t="s">
        <v>1321</v>
      </c>
      <c r="F134" s="15">
        <v>2</v>
      </c>
      <c r="G134" s="14" t="s">
        <v>1318</v>
      </c>
      <c r="H134" s="14" t="s">
        <v>2732</v>
      </c>
      <c r="I134" s="33">
        <v>69148.14</v>
      </c>
      <c r="J134" s="14" t="s">
        <v>2733</v>
      </c>
      <c r="L134" s="33">
        <v>69148.14</v>
      </c>
      <c r="M134" s="39">
        <f t="shared" si="2"/>
        <v>69.148139999999998</v>
      </c>
    </row>
    <row r="135" spans="1:13" x14ac:dyDescent="0.25">
      <c r="A135" s="14" t="s">
        <v>2459</v>
      </c>
      <c r="B135" s="14" t="s">
        <v>2460</v>
      </c>
      <c r="C135" s="30">
        <v>42842</v>
      </c>
      <c r="D135" s="15">
        <v>5</v>
      </c>
      <c r="E135" s="14" t="s">
        <v>1321</v>
      </c>
      <c r="F135" s="15">
        <v>2</v>
      </c>
      <c r="G135" s="14" t="s">
        <v>1318</v>
      </c>
      <c r="H135" s="14" t="s">
        <v>2732</v>
      </c>
      <c r="I135" s="33">
        <v>232631.15</v>
      </c>
      <c r="J135" s="14" t="s">
        <v>2734</v>
      </c>
      <c r="L135" s="33">
        <v>232631.15</v>
      </c>
      <c r="M135" s="39">
        <f t="shared" si="2"/>
        <v>232.63114999999999</v>
      </c>
    </row>
    <row r="136" spans="1:13" x14ac:dyDescent="0.25">
      <c r="A136" s="14" t="s">
        <v>2457</v>
      </c>
      <c r="B136" s="14" t="s">
        <v>2458</v>
      </c>
      <c r="C136" s="30">
        <v>42504</v>
      </c>
      <c r="D136" s="15">
        <v>5</v>
      </c>
      <c r="E136" s="14" t="s">
        <v>1321</v>
      </c>
      <c r="F136" s="15">
        <v>2</v>
      </c>
      <c r="G136" s="14" t="s">
        <v>1318</v>
      </c>
      <c r="H136" s="14" t="s">
        <v>2732</v>
      </c>
      <c r="I136" s="33">
        <v>230579.13</v>
      </c>
      <c r="J136" s="14" t="s">
        <v>2733</v>
      </c>
      <c r="L136" s="33">
        <v>230579.13</v>
      </c>
      <c r="M136" s="39">
        <f t="shared" si="2"/>
        <v>230.57912999999999</v>
      </c>
    </row>
    <row r="137" spans="1:13" x14ac:dyDescent="0.25">
      <c r="A137" s="14" t="s">
        <v>2457</v>
      </c>
      <c r="B137" s="14" t="s">
        <v>2458</v>
      </c>
      <c r="C137" s="30">
        <v>42504</v>
      </c>
      <c r="D137" s="15">
        <v>5</v>
      </c>
      <c r="E137" s="14" t="s">
        <v>1321</v>
      </c>
      <c r="F137" s="15">
        <v>2</v>
      </c>
      <c r="G137" s="14" t="s">
        <v>1318</v>
      </c>
      <c r="H137" s="14" t="s">
        <v>2732</v>
      </c>
      <c r="I137" s="33">
        <v>606268.26</v>
      </c>
      <c r="J137" s="14" t="s">
        <v>2734</v>
      </c>
      <c r="L137" s="33">
        <v>606268.26</v>
      </c>
      <c r="M137" s="39">
        <f t="shared" si="2"/>
        <v>606.26826000000005</v>
      </c>
    </row>
    <row r="138" spans="1:13" x14ac:dyDescent="0.25">
      <c r="A138" s="14" t="s">
        <v>2455</v>
      </c>
      <c r="B138" s="14" t="s">
        <v>2456</v>
      </c>
      <c r="C138" s="30">
        <v>42825</v>
      </c>
      <c r="D138" s="15">
        <v>5</v>
      </c>
      <c r="E138" s="14" t="s">
        <v>1321</v>
      </c>
      <c r="F138" s="15">
        <v>6</v>
      </c>
      <c r="G138" s="14" t="s">
        <v>1340</v>
      </c>
      <c r="H138" s="14" t="s">
        <v>2732</v>
      </c>
      <c r="I138" s="33">
        <v>72598.17</v>
      </c>
      <c r="J138" s="14" t="s">
        <v>2733</v>
      </c>
      <c r="L138" s="33">
        <v>72598.17</v>
      </c>
      <c r="M138" s="39">
        <f t="shared" si="2"/>
        <v>72.598169999999996</v>
      </c>
    </row>
    <row r="139" spans="1:13" x14ac:dyDescent="0.25">
      <c r="A139" s="14" t="s">
        <v>2453</v>
      </c>
      <c r="B139" s="14" t="s">
        <v>2454</v>
      </c>
      <c r="C139" s="30">
        <v>42551</v>
      </c>
      <c r="D139" s="15">
        <v>5</v>
      </c>
      <c r="E139" s="14" t="s">
        <v>1321</v>
      </c>
      <c r="F139" s="15">
        <v>6</v>
      </c>
      <c r="G139" s="14" t="s">
        <v>1340</v>
      </c>
      <c r="H139" s="14" t="s">
        <v>2732</v>
      </c>
      <c r="I139" s="33">
        <v>20637.18</v>
      </c>
      <c r="J139" s="14" t="s">
        <v>2733</v>
      </c>
      <c r="L139" s="33">
        <v>20637.18</v>
      </c>
      <c r="M139" s="39">
        <f t="shared" si="2"/>
        <v>20.637180000000001</v>
      </c>
    </row>
    <row r="140" spans="1:13" x14ac:dyDescent="0.25">
      <c r="A140" s="14" t="s">
        <v>2451</v>
      </c>
      <c r="B140" s="14" t="s">
        <v>2452</v>
      </c>
      <c r="C140" s="30">
        <v>41762</v>
      </c>
      <c r="D140" s="15">
        <v>5</v>
      </c>
      <c r="E140" s="14" t="s">
        <v>1321</v>
      </c>
      <c r="F140" s="15">
        <v>1</v>
      </c>
      <c r="G140" s="14" t="s">
        <v>1332</v>
      </c>
      <c r="H140" s="14" t="s">
        <v>2732</v>
      </c>
      <c r="I140" s="33">
        <v>128477.39</v>
      </c>
      <c r="J140" s="14" t="s">
        <v>2733</v>
      </c>
      <c r="L140" s="33">
        <v>128477.39</v>
      </c>
      <c r="M140" s="39">
        <f t="shared" si="2"/>
        <v>128.47738999999999</v>
      </c>
    </row>
    <row r="141" spans="1:13" x14ac:dyDescent="0.25">
      <c r="A141" s="14" t="s">
        <v>2451</v>
      </c>
      <c r="B141" s="14" t="s">
        <v>2452</v>
      </c>
      <c r="C141" s="30">
        <v>41762</v>
      </c>
      <c r="D141" s="15">
        <v>5</v>
      </c>
      <c r="E141" s="14" t="s">
        <v>1321</v>
      </c>
      <c r="F141" s="15">
        <v>1</v>
      </c>
      <c r="G141" s="14" t="s">
        <v>1332</v>
      </c>
      <c r="H141" s="14" t="s">
        <v>2732</v>
      </c>
      <c r="I141" s="33">
        <v>545584.79</v>
      </c>
      <c r="J141" s="14" t="s">
        <v>2734</v>
      </c>
      <c r="L141" s="33">
        <v>545584.79</v>
      </c>
      <c r="M141" s="39">
        <f t="shared" si="2"/>
        <v>545.58479</v>
      </c>
    </row>
    <row r="142" spans="1:13" x14ac:dyDescent="0.25">
      <c r="A142" s="14" t="s">
        <v>2450</v>
      </c>
      <c r="B142" s="14" t="s">
        <v>2304</v>
      </c>
      <c r="C142" s="30">
        <v>42719</v>
      </c>
      <c r="D142" s="15">
        <v>3</v>
      </c>
      <c r="E142" s="14" t="s">
        <v>1317</v>
      </c>
      <c r="F142" s="15">
        <v>1</v>
      </c>
      <c r="G142" s="14" t="s">
        <v>1332</v>
      </c>
      <c r="H142" s="14" t="s">
        <v>2732</v>
      </c>
      <c r="I142" s="33">
        <v>2394.56</v>
      </c>
      <c r="J142" s="14" t="s">
        <v>2733</v>
      </c>
      <c r="L142" s="33">
        <v>2394.56</v>
      </c>
      <c r="M142" s="39">
        <f t="shared" si="2"/>
        <v>2.3945599999999998</v>
      </c>
    </row>
    <row r="143" spans="1:13" x14ac:dyDescent="0.25">
      <c r="A143" s="14" t="s">
        <v>2450</v>
      </c>
      <c r="B143" s="14" t="s">
        <v>2304</v>
      </c>
      <c r="C143" s="30">
        <v>42719</v>
      </c>
      <c r="D143" s="15">
        <v>3</v>
      </c>
      <c r="E143" s="14" t="s">
        <v>1317</v>
      </c>
      <c r="F143" s="15">
        <v>1</v>
      </c>
      <c r="G143" s="14" t="s">
        <v>1332</v>
      </c>
      <c r="H143" s="14" t="s">
        <v>2732</v>
      </c>
      <c r="I143" s="33">
        <v>13022.88</v>
      </c>
      <c r="J143" s="14" t="s">
        <v>2734</v>
      </c>
      <c r="L143" s="33">
        <v>13022.88</v>
      </c>
      <c r="M143" s="39">
        <f t="shared" si="2"/>
        <v>13.022879999999999</v>
      </c>
    </row>
    <row r="144" spans="1:13" x14ac:dyDescent="0.25">
      <c r="A144" s="14" t="s">
        <v>2448</v>
      </c>
      <c r="B144" s="14" t="s">
        <v>2449</v>
      </c>
      <c r="C144" s="30">
        <v>42323</v>
      </c>
      <c r="D144" s="15">
        <v>5</v>
      </c>
      <c r="E144" s="14" t="s">
        <v>1321</v>
      </c>
      <c r="F144" s="15">
        <v>2</v>
      </c>
      <c r="G144" s="14" t="s">
        <v>1318</v>
      </c>
      <c r="H144" s="14" t="s">
        <v>2732</v>
      </c>
      <c r="I144" s="33">
        <v>22995.49</v>
      </c>
      <c r="J144" s="14" t="s">
        <v>2733</v>
      </c>
      <c r="L144" s="33">
        <v>22995.49</v>
      </c>
      <c r="M144" s="39">
        <f t="shared" si="2"/>
        <v>22.99549</v>
      </c>
    </row>
    <row r="145" spans="1:13" x14ac:dyDescent="0.25">
      <c r="A145" s="14" t="s">
        <v>2448</v>
      </c>
      <c r="B145" s="14" t="s">
        <v>2449</v>
      </c>
      <c r="C145" s="30">
        <v>42323</v>
      </c>
      <c r="D145" s="15">
        <v>5</v>
      </c>
      <c r="E145" s="14" t="s">
        <v>1321</v>
      </c>
      <c r="F145" s="15">
        <v>2</v>
      </c>
      <c r="G145" s="14" t="s">
        <v>1318</v>
      </c>
      <c r="H145" s="14" t="s">
        <v>2732</v>
      </c>
      <c r="I145" s="33">
        <v>90655.42</v>
      </c>
      <c r="J145" s="14" t="s">
        <v>2734</v>
      </c>
      <c r="L145" s="33">
        <v>90655.42</v>
      </c>
      <c r="M145" s="39">
        <f t="shared" si="2"/>
        <v>90.655419999999992</v>
      </c>
    </row>
    <row r="146" spans="1:13" x14ac:dyDescent="0.25">
      <c r="A146" s="14" t="s">
        <v>2446</v>
      </c>
      <c r="B146" s="14" t="s">
        <v>2447</v>
      </c>
      <c r="C146" s="30">
        <v>42504</v>
      </c>
      <c r="D146" s="15">
        <v>5</v>
      </c>
      <c r="E146" s="14" t="s">
        <v>1321</v>
      </c>
      <c r="F146" s="15">
        <v>2</v>
      </c>
      <c r="G146" s="14" t="s">
        <v>1318</v>
      </c>
      <c r="H146" s="14" t="s">
        <v>2732</v>
      </c>
      <c r="I146" s="33">
        <v>6216.28</v>
      </c>
      <c r="J146" s="14" t="s">
        <v>2733</v>
      </c>
      <c r="L146" s="33">
        <v>6216.28</v>
      </c>
      <c r="M146" s="39">
        <f t="shared" si="2"/>
        <v>6.2162799999999994</v>
      </c>
    </row>
    <row r="147" spans="1:13" x14ac:dyDescent="0.25">
      <c r="A147" s="14" t="s">
        <v>2446</v>
      </c>
      <c r="B147" s="14" t="s">
        <v>2447</v>
      </c>
      <c r="C147" s="30">
        <v>42504</v>
      </c>
      <c r="D147" s="15">
        <v>5</v>
      </c>
      <c r="E147" s="14" t="s">
        <v>1321</v>
      </c>
      <c r="F147" s="15">
        <v>2</v>
      </c>
      <c r="G147" s="14" t="s">
        <v>1318</v>
      </c>
      <c r="H147" s="14" t="s">
        <v>2732</v>
      </c>
      <c r="I147" s="33">
        <v>33638.980000000003</v>
      </c>
      <c r="J147" s="14" t="s">
        <v>2734</v>
      </c>
      <c r="L147" s="33">
        <v>33638.980000000003</v>
      </c>
      <c r="M147" s="39">
        <f t="shared" si="2"/>
        <v>33.638980000000004</v>
      </c>
    </row>
    <row r="148" spans="1:13" x14ac:dyDescent="0.25">
      <c r="A148" s="14" t="s">
        <v>2444</v>
      </c>
      <c r="B148" s="14" t="s">
        <v>2445</v>
      </c>
      <c r="C148" s="30">
        <v>42735</v>
      </c>
      <c r="D148" s="15">
        <v>5</v>
      </c>
      <c r="E148" s="14" t="s">
        <v>1321</v>
      </c>
      <c r="F148" s="15">
        <v>5</v>
      </c>
      <c r="G148" s="14" t="s">
        <v>1335</v>
      </c>
      <c r="H148" s="14" t="s">
        <v>2732</v>
      </c>
      <c r="I148" s="33">
        <v>31006.06</v>
      </c>
      <c r="J148" s="14" t="s">
        <v>2733</v>
      </c>
      <c r="L148" s="33">
        <v>31006.06</v>
      </c>
      <c r="M148" s="39">
        <f t="shared" si="2"/>
        <v>31.006060000000002</v>
      </c>
    </row>
    <row r="149" spans="1:13" x14ac:dyDescent="0.25">
      <c r="A149" s="14" t="s">
        <v>2442</v>
      </c>
      <c r="B149" s="14" t="s">
        <v>2443</v>
      </c>
      <c r="C149" s="30">
        <v>42517</v>
      </c>
      <c r="D149" s="15">
        <v>5</v>
      </c>
      <c r="E149" s="14" t="s">
        <v>1321</v>
      </c>
      <c r="F149" s="15">
        <v>5</v>
      </c>
      <c r="G149" s="14" t="s">
        <v>1335</v>
      </c>
      <c r="H149" s="14" t="s">
        <v>2732</v>
      </c>
      <c r="I149" s="33">
        <v>27201.11</v>
      </c>
      <c r="J149" s="14" t="s">
        <v>2733</v>
      </c>
      <c r="L149" s="33">
        <v>27201.11</v>
      </c>
      <c r="M149" s="39">
        <f t="shared" si="2"/>
        <v>27.20111</v>
      </c>
    </row>
    <row r="150" spans="1:13" x14ac:dyDescent="0.25">
      <c r="A150" s="14" t="s">
        <v>2440</v>
      </c>
      <c r="B150" s="14" t="s">
        <v>2441</v>
      </c>
      <c r="C150" s="30">
        <v>42320</v>
      </c>
      <c r="D150" s="15">
        <v>5</v>
      </c>
      <c r="E150" s="14" t="s">
        <v>1321</v>
      </c>
      <c r="F150" s="15">
        <v>1</v>
      </c>
      <c r="G150" s="14" t="s">
        <v>1332</v>
      </c>
      <c r="H150" s="14" t="s">
        <v>2732</v>
      </c>
      <c r="I150" s="33">
        <v>16836.64</v>
      </c>
      <c r="J150" s="14" t="s">
        <v>2733</v>
      </c>
      <c r="L150" s="33">
        <v>16836.64</v>
      </c>
      <c r="M150" s="39">
        <f t="shared" si="2"/>
        <v>16.836639999999999</v>
      </c>
    </row>
    <row r="151" spans="1:13" x14ac:dyDescent="0.25">
      <c r="A151" s="14" t="s">
        <v>2440</v>
      </c>
      <c r="B151" s="14" t="s">
        <v>2441</v>
      </c>
      <c r="C151" s="30">
        <v>42320</v>
      </c>
      <c r="D151" s="15">
        <v>5</v>
      </c>
      <c r="E151" s="14" t="s">
        <v>1321</v>
      </c>
      <c r="F151" s="15">
        <v>1</v>
      </c>
      <c r="G151" s="14" t="s">
        <v>1332</v>
      </c>
      <c r="H151" s="14" t="s">
        <v>2732</v>
      </c>
      <c r="I151" s="33">
        <v>136955.42000000001</v>
      </c>
      <c r="J151" s="14" t="s">
        <v>2734</v>
      </c>
      <c r="L151" s="33">
        <v>136955.42000000001</v>
      </c>
      <c r="M151" s="39">
        <f t="shared" si="2"/>
        <v>136.95542</v>
      </c>
    </row>
    <row r="152" spans="1:13" x14ac:dyDescent="0.25">
      <c r="A152" s="14" t="s">
        <v>2438</v>
      </c>
      <c r="B152" s="14" t="s">
        <v>2439</v>
      </c>
      <c r="C152" s="30">
        <v>42768</v>
      </c>
      <c r="D152" s="15">
        <v>5</v>
      </c>
      <c r="E152" s="14" t="s">
        <v>1321</v>
      </c>
      <c r="F152" s="15">
        <v>3</v>
      </c>
      <c r="G152" s="14" t="s">
        <v>1432</v>
      </c>
      <c r="H152" s="14" t="s">
        <v>2732</v>
      </c>
      <c r="I152" s="33">
        <v>11010.69</v>
      </c>
      <c r="J152" s="14" t="s">
        <v>2733</v>
      </c>
      <c r="L152" s="33">
        <v>11010.69</v>
      </c>
      <c r="M152" s="39">
        <f t="shared" si="2"/>
        <v>11.01069</v>
      </c>
    </row>
    <row r="153" spans="1:13" x14ac:dyDescent="0.25">
      <c r="A153" s="14" t="s">
        <v>2436</v>
      </c>
      <c r="B153" s="14" t="s">
        <v>2437</v>
      </c>
      <c r="C153" s="30">
        <v>42794</v>
      </c>
      <c r="D153" s="15">
        <v>5</v>
      </c>
      <c r="E153" s="14" t="s">
        <v>1321</v>
      </c>
      <c r="F153" s="15">
        <v>6</v>
      </c>
      <c r="G153" s="14" t="s">
        <v>1340</v>
      </c>
      <c r="H153" s="14" t="s">
        <v>2732</v>
      </c>
      <c r="I153" s="33">
        <v>22206.1</v>
      </c>
      <c r="J153" s="14" t="s">
        <v>2733</v>
      </c>
      <c r="L153" s="33">
        <v>22206.1</v>
      </c>
      <c r="M153" s="39">
        <f t="shared" si="2"/>
        <v>22.206099999999999</v>
      </c>
    </row>
    <row r="154" spans="1:13" x14ac:dyDescent="0.25">
      <c r="A154" s="14" t="s">
        <v>2435</v>
      </c>
      <c r="B154" s="14" t="s">
        <v>2386</v>
      </c>
      <c r="C154" s="30">
        <v>43009</v>
      </c>
      <c r="D154" s="15">
        <v>5</v>
      </c>
      <c r="E154" s="14" t="s">
        <v>1321</v>
      </c>
      <c r="F154" s="15">
        <v>1</v>
      </c>
      <c r="G154" s="14" t="s">
        <v>1332</v>
      </c>
      <c r="H154" s="14" t="s">
        <v>2732</v>
      </c>
      <c r="I154" s="33">
        <v>34409.89</v>
      </c>
      <c r="J154" s="14" t="s">
        <v>2733</v>
      </c>
      <c r="L154" s="33">
        <v>34409.89</v>
      </c>
      <c r="M154" s="39">
        <f t="shared" si="2"/>
        <v>34.409889999999997</v>
      </c>
    </row>
    <row r="155" spans="1:13" x14ac:dyDescent="0.25">
      <c r="A155" s="14" t="s">
        <v>2435</v>
      </c>
      <c r="B155" s="14" t="s">
        <v>2386</v>
      </c>
      <c r="C155" s="30">
        <v>43009</v>
      </c>
      <c r="D155" s="15">
        <v>5</v>
      </c>
      <c r="E155" s="14" t="s">
        <v>1321</v>
      </c>
      <c r="F155" s="15">
        <v>1</v>
      </c>
      <c r="G155" s="14" t="s">
        <v>1332</v>
      </c>
      <c r="H155" s="14" t="s">
        <v>2732</v>
      </c>
      <c r="I155" s="33">
        <v>117030.39</v>
      </c>
      <c r="J155" s="14" t="s">
        <v>2734</v>
      </c>
      <c r="L155" s="33">
        <v>117030.39</v>
      </c>
      <c r="M155" s="39">
        <f t="shared" si="2"/>
        <v>117.03039</v>
      </c>
    </row>
    <row r="156" spans="1:13" x14ac:dyDescent="0.25">
      <c r="A156" s="14" t="s">
        <v>2433</v>
      </c>
      <c r="B156" s="14" t="s">
        <v>2434</v>
      </c>
      <c r="C156" s="30">
        <v>41762</v>
      </c>
      <c r="D156" s="15">
        <v>5</v>
      </c>
      <c r="E156" s="14" t="s">
        <v>1321</v>
      </c>
      <c r="F156" s="15">
        <v>2</v>
      </c>
      <c r="G156" s="14" t="s">
        <v>1318</v>
      </c>
      <c r="H156" s="14" t="s">
        <v>2732</v>
      </c>
      <c r="I156" s="33">
        <v>5644.55</v>
      </c>
      <c r="J156" s="14" t="s">
        <v>2733</v>
      </c>
      <c r="L156" s="33">
        <v>5644.55</v>
      </c>
      <c r="M156" s="39">
        <f t="shared" si="2"/>
        <v>5.6445500000000006</v>
      </c>
    </row>
    <row r="157" spans="1:13" x14ac:dyDescent="0.25">
      <c r="A157" s="14" t="s">
        <v>2433</v>
      </c>
      <c r="B157" s="14" t="s">
        <v>2434</v>
      </c>
      <c r="C157" s="30">
        <v>41762</v>
      </c>
      <c r="D157" s="15">
        <v>5</v>
      </c>
      <c r="E157" s="14" t="s">
        <v>1321</v>
      </c>
      <c r="F157" s="15">
        <v>2</v>
      </c>
      <c r="G157" s="14" t="s">
        <v>1318</v>
      </c>
      <c r="H157" s="14" t="s">
        <v>2732</v>
      </c>
      <c r="I157" s="33">
        <v>18480.54</v>
      </c>
      <c r="J157" s="14" t="s">
        <v>2734</v>
      </c>
      <c r="L157" s="33">
        <v>18480.54</v>
      </c>
      <c r="M157" s="39">
        <f t="shared" si="2"/>
        <v>18.480540000000001</v>
      </c>
    </row>
    <row r="158" spans="1:13" x14ac:dyDescent="0.25">
      <c r="A158" s="14" t="s">
        <v>2431</v>
      </c>
      <c r="B158" s="14" t="s">
        <v>2432</v>
      </c>
      <c r="C158" s="30">
        <v>41964</v>
      </c>
      <c r="D158" s="15">
        <v>4</v>
      </c>
      <c r="E158" s="14" t="s">
        <v>1401</v>
      </c>
      <c r="F158" s="15">
        <v>2</v>
      </c>
      <c r="G158" s="14" t="s">
        <v>1318</v>
      </c>
      <c r="H158" s="14" t="s">
        <v>2732</v>
      </c>
      <c r="I158" s="33">
        <v>-3952.92</v>
      </c>
      <c r="J158" s="14" t="s">
        <v>2733</v>
      </c>
      <c r="L158" s="33">
        <v>-3952.92</v>
      </c>
      <c r="M158" s="39">
        <f t="shared" si="2"/>
        <v>-3.9529200000000002</v>
      </c>
    </row>
    <row r="159" spans="1:13" x14ac:dyDescent="0.25">
      <c r="A159" s="14" t="s">
        <v>2431</v>
      </c>
      <c r="B159" s="14" t="s">
        <v>2432</v>
      </c>
      <c r="C159" s="30">
        <v>41964</v>
      </c>
      <c r="D159" s="15">
        <v>4</v>
      </c>
      <c r="E159" s="14" t="s">
        <v>1401</v>
      </c>
      <c r="F159" s="15">
        <v>2</v>
      </c>
      <c r="G159" s="14" t="s">
        <v>1318</v>
      </c>
      <c r="H159" s="14" t="s">
        <v>2732</v>
      </c>
      <c r="I159" s="33">
        <v>-14568.56</v>
      </c>
      <c r="J159" s="14" t="s">
        <v>2734</v>
      </c>
      <c r="L159" s="33">
        <v>-14568.56</v>
      </c>
      <c r="M159" s="39">
        <f t="shared" si="2"/>
        <v>-14.56856</v>
      </c>
    </row>
    <row r="160" spans="1:13" x14ac:dyDescent="0.25">
      <c r="A160" s="14" t="s">
        <v>2429</v>
      </c>
      <c r="B160" s="14" t="s">
        <v>2430</v>
      </c>
      <c r="C160" s="30">
        <v>41954</v>
      </c>
      <c r="D160" s="15">
        <v>5</v>
      </c>
      <c r="E160" s="14" t="s">
        <v>1321</v>
      </c>
      <c r="F160" s="15">
        <v>2</v>
      </c>
      <c r="G160" s="14" t="s">
        <v>1318</v>
      </c>
      <c r="H160" s="14" t="s">
        <v>2732</v>
      </c>
      <c r="I160" s="33">
        <v>40463.480000000003</v>
      </c>
      <c r="J160" s="14" t="s">
        <v>2733</v>
      </c>
      <c r="L160" s="33">
        <v>40463.480000000003</v>
      </c>
      <c r="M160" s="39">
        <f t="shared" si="2"/>
        <v>40.463480000000004</v>
      </c>
    </row>
    <row r="161" spans="1:13" x14ac:dyDescent="0.25">
      <c r="A161" s="14" t="s">
        <v>2429</v>
      </c>
      <c r="B161" s="14" t="s">
        <v>2430</v>
      </c>
      <c r="C161" s="30">
        <v>41954</v>
      </c>
      <c r="D161" s="15">
        <v>5</v>
      </c>
      <c r="E161" s="14" t="s">
        <v>1321</v>
      </c>
      <c r="F161" s="15">
        <v>2</v>
      </c>
      <c r="G161" s="14" t="s">
        <v>1318</v>
      </c>
      <c r="H161" s="14" t="s">
        <v>2732</v>
      </c>
      <c r="I161" s="33">
        <v>617232.44999999995</v>
      </c>
      <c r="J161" s="14" t="s">
        <v>2734</v>
      </c>
      <c r="L161" s="33">
        <v>617232.44999999995</v>
      </c>
      <c r="M161" s="39">
        <f t="shared" si="2"/>
        <v>617.23244999999997</v>
      </c>
    </row>
    <row r="162" spans="1:13" x14ac:dyDescent="0.25">
      <c r="A162" s="14" t="s">
        <v>2427</v>
      </c>
      <c r="B162" s="14" t="s">
        <v>2428</v>
      </c>
      <c r="C162" s="30">
        <v>43830</v>
      </c>
      <c r="D162" s="15">
        <v>5</v>
      </c>
      <c r="E162" s="14" t="s">
        <v>1321</v>
      </c>
      <c r="F162" s="15">
        <v>1</v>
      </c>
      <c r="G162" s="14" t="s">
        <v>1332</v>
      </c>
      <c r="H162" s="14" t="s">
        <v>2732</v>
      </c>
      <c r="I162" s="33">
        <v>159697.39000000001</v>
      </c>
      <c r="J162" s="14" t="s">
        <v>2733</v>
      </c>
      <c r="L162" s="33">
        <v>159697.39000000001</v>
      </c>
      <c r="M162" s="39">
        <f t="shared" si="2"/>
        <v>159.69739000000001</v>
      </c>
    </row>
    <row r="163" spans="1:13" x14ac:dyDescent="0.25">
      <c r="A163" s="14" t="s">
        <v>2427</v>
      </c>
      <c r="B163" s="14" t="s">
        <v>2428</v>
      </c>
      <c r="C163" s="30">
        <v>43830</v>
      </c>
      <c r="D163" s="15">
        <v>5</v>
      </c>
      <c r="E163" s="14" t="s">
        <v>1321</v>
      </c>
      <c r="F163" s="15">
        <v>1</v>
      </c>
      <c r="G163" s="14" t="s">
        <v>1332</v>
      </c>
      <c r="H163" s="14" t="s">
        <v>2732</v>
      </c>
      <c r="I163" s="33">
        <v>399098.17</v>
      </c>
      <c r="J163" s="14" t="s">
        <v>2734</v>
      </c>
      <c r="L163" s="33">
        <v>399098.17</v>
      </c>
      <c r="M163" s="39">
        <f t="shared" si="2"/>
        <v>399.09816999999998</v>
      </c>
    </row>
    <row r="164" spans="1:13" x14ac:dyDescent="0.25">
      <c r="A164" s="14" t="s">
        <v>2425</v>
      </c>
      <c r="B164" s="14" t="s">
        <v>2426</v>
      </c>
      <c r="C164" s="30">
        <v>43266</v>
      </c>
      <c r="D164" s="15">
        <v>5</v>
      </c>
      <c r="E164" s="14" t="s">
        <v>1321</v>
      </c>
      <c r="F164" s="15">
        <v>4</v>
      </c>
      <c r="G164" s="14" t="s">
        <v>1377</v>
      </c>
      <c r="H164" s="14" t="s">
        <v>2732</v>
      </c>
      <c r="I164" s="33">
        <v>10428.48</v>
      </c>
      <c r="J164" s="14" t="s">
        <v>2733</v>
      </c>
      <c r="L164" s="33">
        <v>10428.48</v>
      </c>
      <c r="M164" s="39">
        <f t="shared" si="2"/>
        <v>10.42848</v>
      </c>
    </row>
    <row r="165" spans="1:13" x14ac:dyDescent="0.25">
      <c r="A165" s="14" t="s">
        <v>2423</v>
      </c>
      <c r="B165" s="14" t="s">
        <v>2424</v>
      </c>
      <c r="C165" s="30">
        <v>43641</v>
      </c>
      <c r="D165" s="15">
        <v>5</v>
      </c>
      <c r="E165" s="14" t="s">
        <v>1321</v>
      </c>
      <c r="F165" s="15">
        <v>5</v>
      </c>
      <c r="G165" s="14" t="s">
        <v>1335</v>
      </c>
      <c r="H165" s="14" t="s">
        <v>2732</v>
      </c>
      <c r="I165" s="33">
        <v>95461.53</v>
      </c>
      <c r="J165" s="14" t="s">
        <v>2733</v>
      </c>
      <c r="L165" s="33">
        <v>95461.53</v>
      </c>
      <c r="M165" s="39">
        <f t="shared" si="2"/>
        <v>95.461529999999996</v>
      </c>
    </row>
    <row r="166" spans="1:13" x14ac:dyDescent="0.25">
      <c r="A166" s="14" t="s">
        <v>2421</v>
      </c>
      <c r="B166" s="14" t="s">
        <v>2422</v>
      </c>
      <c r="C166" s="30">
        <v>42648</v>
      </c>
      <c r="D166" s="15">
        <v>5</v>
      </c>
      <c r="E166" s="14" t="s">
        <v>1321</v>
      </c>
      <c r="F166" s="15">
        <v>5</v>
      </c>
      <c r="G166" s="14" t="s">
        <v>1335</v>
      </c>
      <c r="H166" s="14" t="s">
        <v>2732</v>
      </c>
      <c r="I166" s="33">
        <v>5983.79</v>
      </c>
      <c r="J166" s="14" t="s">
        <v>2733</v>
      </c>
      <c r="L166" s="33">
        <v>5983.79</v>
      </c>
      <c r="M166" s="39">
        <f t="shared" si="2"/>
        <v>5.9837899999999999</v>
      </c>
    </row>
    <row r="167" spans="1:13" x14ac:dyDescent="0.25">
      <c r="A167" s="14" t="s">
        <v>2419</v>
      </c>
      <c r="B167" s="14" t="s">
        <v>2420</v>
      </c>
      <c r="C167" s="30">
        <v>42619</v>
      </c>
      <c r="D167" s="15">
        <v>5</v>
      </c>
      <c r="E167" s="14" t="s">
        <v>1321</v>
      </c>
      <c r="F167" s="15">
        <v>5</v>
      </c>
      <c r="G167" s="14" t="s">
        <v>1335</v>
      </c>
      <c r="H167" s="14" t="s">
        <v>2732</v>
      </c>
      <c r="I167" s="33">
        <v>-2676.22</v>
      </c>
      <c r="J167" s="14" t="s">
        <v>2733</v>
      </c>
      <c r="L167" s="33">
        <v>-2676.22</v>
      </c>
      <c r="M167" s="39">
        <f t="shared" si="2"/>
        <v>-2.6762199999999998</v>
      </c>
    </row>
    <row r="168" spans="1:13" x14ac:dyDescent="0.25">
      <c r="A168" s="14" t="s">
        <v>2417</v>
      </c>
      <c r="B168" s="14" t="s">
        <v>2418</v>
      </c>
      <c r="C168" s="30">
        <v>43084</v>
      </c>
      <c r="D168" s="15">
        <v>5</v>
      </c>
      <c r="E168" s="14" t="s">
        <v>1321</v>
      </c>
      <c r="F168" s="15">
        <v>3</v>
      </c>
      <c r="G168" s="14" t="s">
        <v>1432</v>
      </c>
      <c r="H168" s="14" t="s">
        <v>2732</v>
      </c>
      <c r="I168" s="33">
        <v>37612.269999999997</v>
      </c>
      <c r="J168" s="14" t="s">
        <v>2733</v>
      </c>
      <c r="L168" s="33">
        <v>37612.269999999997</v>
      </c>
      <c r="M168" s="39">
        <f t="shared" si="2"/>
        <v>37.612269999999995</v>
      </c>
    </row>
    <row r="169" spans="1:13" x14ac:dyDescent="0.25">
      <c r="A169" s="14" t="s">
        <v>2415</v>
      </c>
      <c r="B169" s="14" t="s">
        <v>2416</v>
      </c>
      <c r="C169" s="30">
        <v>43084</v>
      </c>
      <c r="D169" s="15">
        <v>5</v>
      </c>
      <c r="E169" s="14" t="s">
        <v>1321</v>
      </c>
      <c r="F169" s="15">
        <v>3</v>
      </c>
      <c r="G169" s="14" t="s">
        <v>1432</v>
      </c>
      <c r="H169" s="14" t="s">
        <v>2732</v>
      </c>
      <c r="I169" s="33">
        <v>16074.81</v>
      </c>
      <c r="J169" s="14" t="s">
        <v>2733</v>
      </c>
      <c r="L169" s="33">
        <v>16074.81</v>
      </c>
      <c r="M169" s="39">
        <f t="shared" si="2"/>
        <v>16.074809999999999</v>
      </c>
    </row>
    <row r="170" spans="1:13" x14ac:dyDescent="0.25">
      <c r="A170" s="14" t="s">
        <v>2413</v>
      </c>
      <c r="B170" s="14" t="s">
        <v>2414</v>
      </c>
      <c r="C170" s="30">
        <v>43084</v>
      </c>
      <c r="D170" s="15">
        <v>5</v>
      </c>
      <c r="E170" s="14" t="s">
        <v>1321</v>
      </c>
      <c r="F170" s="15">
        <v>3</v>
      </c>
      <c r="G170" s="14" t="s">
        <v>1432</v>
      </c>
      <c r="H170" s="14" t="s">
        <v>2732</v>
      </c>
      <c r="I170" s="33">
        <v>18080.32</v>
      </c>
      <c r="J170" s="14" t="s">
        <v>2733</v>
      </c>
      <c r="L170" s="33">
        <v>18080.32</v>
      </c>
      <c r="M170" s="39">
        <f t="shared" si="2"/>
        <v>18.08032</v>
      </c>
    </row>
    <row r="171" spans="1:13" x14ac:dyDescent="0.25">
      <c r="A171" s="14" t="s">
        <v>2411</v>
      </c>
      <c r="B171" s="14" t="s">
        <v>2412</v>
      </c>
      <c r="C171" s="30">
        <v>42323</v>
      </c>
      <c r="D171" s="15">
        <v>5</v>
      </c>
      <c r="E171" s="14" t="s">
        <v>1321</v>
      </c>
      <c r="F171" s="15">
        <v>1</v>
      </c>
      <c r="G171" s="14" t="s">
        <v>1332</v>
      </c>
      <c r="H171" s="14" t="s">
        <v>2732</v>
      </c>
      <c r="I171" s="33">
        <v>64328.55</v>
      </c>
      <c r="J171" s="14" t="s">
        <v>2733</v>
      </c>
      <c r="L171" s="33">
        <v>64328.55</v>
      </c>
      <c r="M171" s="39">
        <f t="shared" si="2"/>
        <v>64.328550000000007</v>
      </c>
    </row>
    <row r="172" spans="1:13" x14ac:dyDescent="0.25">
      <c r="A172" s="14" t="s">
        <v>2411</v>
      </c>
      <c r="B172" s="14" t="s">
        <v>2412</v>
      </c>
      <c r="C172" s="30">
        <v>42323</v>
      </c>
      <c r="D172" s="15">
        <v>5</v>
      </c>
      <c r="E172" s="14" t="s">
        <v>1321</v>
      </c>
      <c r="F172" s="15">
        <v>1</v>
      </c>
      <c r="G172" s="14" t="s">
        <v>1332</v>
      </c>
      <c r="H172" s="14" t="s">
        <v>2732</v>
      </c>
      <c r="I172" s="33">
        <v>429651.57</v>
      </c>
      <c r="J172" s="14" t="s">
        <v>2734</v>
      </c>
      <c r="L172" s="33">
        <v>429651.57</v>
      </c>
      <c r="M172" s="39">
        <f t="shared" si="2"/>
        <v>429.65156999999999</v>
      </c>
    </row>
    <row r="173" spans="1:13" x14ac:dyDescent="0.25">
      <c r="A173" s="14" t="s">
        <v>2409</v>
      </c>
      <c r="B173" s="14" t="s">
        <v>2410</v>
      </c>
      <c r="C173" s="30">
        <v>43753</v>
      </c>
      <c r="D173" s="15">
        <v>5</v>
      </c>
      <c r="E173" s="14" t="s">
        <v>1321</v>
      </c>
      <c r="F173" s="15">
        <v>6</v>
      </c>
      <c r="G173" s="14" t="s">
        <v>1340</v>
      </c>
      <c r="H173" s="14" t="s">
        <v>2732</v>
      </c>
      <c r="I173" s="33">
        <v>21963.64</v>
      </c>
      <c r="J173" s="14" t="s">
        <v>2733</v>
      </c>
      <c r="L173" s="33">
        <v>21963.64</v>
      </c>
      <c r="M173" s="39">
        <f t="shared" si="2"/>
        <v>21.963639999999998</v>
      </c>
    </row>
    <row r="174" spans="1:13" x14ac:dyDescent="0.25">
      <c r="A174" s="14" t="s">
        <v>2407</v>
      </c>
      <c r="B174" s="14" t="s">
        <v>2408</v>
      </c>
      <c r="C174" s="30">
        <v>42323</v>
      </c>
      <c r="D174" s="15">
        <v>5</v>
      </c>
      <c r="E174" s="14" t="s">
        <v>1321</v>
      </c>
      <c r="F174" s="15">
        <v>2</v>
      </c>
      <c r="G174" s="14" t="s">
        <v>1318</v>
      </c>
      <c r="H174" s="14" t="s">
        <v>2732</v>
      </c>
      <c r="I174" s="33">
        <v>79688.570000000007</v>
      </c>
      <c r="J174" s="14" t="s">
        <v>2733</v>
      </c>
      <c r="L174" s="33">
        <v>79688.570000000007</v>
      </c>
      <c r="M174" s="39">
        <f t="shared" si="2"/>
        <v>79.688570000000013</v>
      </c>
    </row>
    <row r="175" spans="1:13" x14ac:dyDescent="0.25">
      <c r="A175" s="14" t="s">
        <v>2407</v>
      </c>
      <c r="B175" s="14" t="s">
        <v>2408</v>
      </c>
      <c r="C175" s="30">
        <v>42323</v>
      </c>
      <c r="D175" s="15">
        <v>5</v>
      </c>
      <c r="E175" s="14" t="s">
        <v>1321</v>
      </c>
      <c r="F175" s="15">
        <v>2</v>
      </c>
      <c r="G175" s="14" t="s">
        <v>1318</v>
      </c>
      <c r="H175" s="14" t="s">
        <v>2732</v>
      </c>
      <c r="I175" s="33">
        <v>219424.31</v>
      </c>
      <c r="J175" s="14" t="s">
        <v>2734</v>
      </c>
      <c r="L175" s="33">
        <v>219424.31</v>
      </c>
      <c r="M175" s="39">
        <f t="shared" si="2"/>
        <v>219.42430999999999</v>
      </c>
    </row>
    <row r="176" spans="1:13" x14ac:dyDescent="0.25">
      <c r="A176" s="14" t="s">
        <v>2405</v>
      </c>
      <c r="B176" s="14" t="s">
        <v>2406</v>
      </c>
      <c r="C176" s="30">
        <v>42863</v>
      </c>
      <c r="D176" s="15">
        <v>5</v>
      </c>
      <c r="E176" s="14" t="s">
        <v>1321</v>
      </c>
      <c r="F176" s="15">
        <v>1</v>
      </c>
      <c r="G176" s="14" t="s">
        <v>1332</v>
      </c>
      <c r="H176" s="14" t="s">
        <v>2732</v>
      </c>
      <c r="I176" s="33">
        <v>69592.17</v>
      </c>
      <c r="J176" s="14" t="s">
        <v>2733</v>
      </c>
      <c r="L176" s="33">
        <v>69592.17</v>
      </c>
      <c r="M176" s="39">
        <f t="shared" si="2"/>
        <v>69.592169999999996</v>
      </c>
    </row>
    <row r="177" spans="1:13" x14ac:dyDescent="0.25">
      <c r="A177" s="14" t="s">
        <v>2405</v>
      </c>
      <c r="B177" s="14" t="s">
        <v>2406</v>
      </c>
      <c r="C177" s="30">
        <v>42863</v>
      </c>
      <c r="D177" s="15">
        <v>5</v>
      </c>
      <c r="E177" s="14" t="s">
        <v>1321</v>
      </c>
      <c r="F177" s="15">
        <v>1</v>
      </c>
      <c r="G177" s="14" t="s">
        <v>1332</v>
      </c>
      <c r="H177" s="14" t="s">
        <v>2732</v>
      </c>
      <c r="I177" s="33">
        <v>172077.21</v>
      </c>
      <c r="J177" s="14" t="s">
        <v>2734</v>
      </c>
      <c r="L177" s="33">
        <v>172077.21</v>
      </c>
      <c r="M177" s="39">
        <f t="shared" si="2"/>
        <v>172.07720999999998</v>
      </c>
    </row>
    <row r="178" spans="1:13" x14ac:dyDescent="0.25">
      <c r="A178" s="14" t="s">
        <v>2403</v>
      </c>
      <c r="B178" s="14" t="s">
        <v>2404</v>
      </c>
      <c r="C178" s="30">
        <v>43226</v>
      </c>
      <c r="D178" s="15">
        <v>5</v>
      </c>
      <c r="E178" s="14" t="s">
        <v>1321</v>
      </c>
      <c r="F178" s="15">
        <v>1</v>
      </c>
      <c r="G178" s="14" t="s">
        <v>1332</v>
      </c>
      <c r="H178" s="14" t="s">
        <v>2732</v>
      </c>
      <c r="I178" s="33">
        <v>57919.91</v>
      </c>
      <c r="J178" s="14" t="s">
        <v>2733</v>
      </c>
      <c r="L178" s="33">
        <v>57919.91</v>
      </c>
      <c r="M178" s="39">
        <f t="shared" si="2"/>
        <v>57.919910000000002</v>
      </c>
    </row>
    <row r="179" spans="1:13" x14ac:dyDescent="0.25">
      <c r="A179" s="14" t="s">
        <v>2403</v>
      </c>
      <c r="B179" s="14" t="s">
        <v>2404</v>
      </c>
      <c r="C179" s="30">
        <v>43226</v>
      </c>
      <c r="D179" s="15">
        <v>5</v>
      </c>
      <c r="E179" s="14" t="s">
        <v>1321</v>
      </c>
      <c r="F179" s="15">
        <v>1</v>
      </c>
      <c r="G179" s="14" t="s">
        <v>1332</v>
      </c>
      <c r="H179" s="14" t="s">
        <v>2732</v>
      </c>
      <c r="I179" s="33">
        <v>231501.07</v>
      </c>
      <c r="J179" s="14" t="s">
        <v>2734</v>
      </c>
      <c r="L179" s="33">
        <v>231501.07</v>
      </c>
      <c r="M179" s="39">
        <f t="shared" si="2"/>
        <v>231.50107</v>
      </c>
    </row>
    <row r="180" spans="1:13" x14ac:dyDescent="0.25">
      <c r="A180" s="14" t="s">
        <v>2401</v>
      </c>
      <c r="B180" s="14" t="s">
        <v>2402</v>
      </c>
      <c r="C180" s="30">
        <v>42127</v>
      </c>
      <c r="D180" s="15">
        <v>5</v>
      </c>
      <c r="E180" s="14" t="s">
        <v>1321</v>
      </c>
      <c r="F180" s="15">
        <v>2</v>
      </c>
      <c r="G180" s="14" t="s">
        <v>1318</v>
      </c>
      <c r="H180" s="14" t="s">
        <v>2732</v>
      </c>
      <c r="I180" s="33">
        <v>9364.66</v>
      </c>
      <c r="J180" s="14" t="s">
        <v>2733</v>
      </c>
      <c r="L180" s="33">
        <v>9364.66</v>
      </c>
      <c r="M180" s="39">
        <f t="shared" si="2"/>
        <v>9.3646600000000007</v>
      </c>
    </row>
    <row r="181" spans="1:13" x14ac:dyDescent="0.25">
      <c r="A181" s="14" t="s">
        <v>2401</v>
      </c>
      <c r="B181" s="14" t="s">
        <v>2402</v>
      </c>
      <c r="C181" s="30">
        <v>42127</v>
      </c>
      <c r="D181" s="15">
        <v>5</v>
      </c>
      <c r="E181" s="14" t="s">
        <v>1321</v>
      </c>
      <c r="F181" s="15">
        <v>2</v>
      </c>
      <c r="G181" s="14" t="s">
        <v>1318</v>
      </c>
      <c r="H181" s="14" t="s">
        <v>2732</v>
      </c>
      <c r="I181" s="33">
        <v>144571.07999999999</v>
      </c>
      <c r="J181" s="14" t="s">
        <v>2734</v>
      </c>
      <c r="L181" s="33">
        <v>144571.07999999999</v>
      </c>
      <c r="M181" s="39">
        <f t="shared" si="2"/>
        <v>144.57107999999999</v>
      </c>
    </row>
    <row r="182" spans="1:13" x14ac:dyDescent="0.25">
      <c r="A182" s="14" t="s">
        <v>2399</v>
      </c>
      <c r="B182" s="14" t="s">
        <v>2400</v>
      </c>
      <c r="C182" s="30">
        <v>42323</v>
      </c>
      <c r="D182" s="15">
        <v>5</v>
      </c>
      <c r="E182" s="14" t="s">
        <v>1321</v>
      </c>
      <c r="F182" s="15">
        <v>2</v>
      </c>
      <c r="G182" s="14" t="s">
        <v>1318</v>
      </c>
      <c r="H182" s="14" t="s">
        <v>2732</v>
      </c>
      <c r="I182" s="33">
        <v>84876.5</v>
      </c>
      <c r="J182" s="14" t="s">
        <v>2733</v>
      </c>
      <c r="L182" s="33">
        <v>84876.5</v>
      </c>
      <c r="M182" s="39">
        <f t="shared" si="2"/>
        <v>84.876499999999993</v>
      </c>
    </row>
    <row r="183" spans="1:13" x14ac:dyDescent="0.25">
      <c r="A183" s="14" t="s">
        <v>2399</v>
      </c>
      <c r="B183" s="14" t="s">
        <v>2400</v>
      </c>
      <c r="C183" s="30">
        <v>42323</v>
      </c>
      <c r="D183" s="15">
        <v>5</v>
      </c>
      <c r="E183" s="14" t="s">
        <v>1321</v>
      </c>
      <c r="F183" s="15">
        <v>2</v>
      </c>
      <c r="G183" s="14" t="s">
        <v>1318</v>
      </c>
      <c r="H183" s="14" t="s">
        <v>2732</v>
      </c>
      <c r="I183" s="33">
        <v>518323.45</v>
      </c>
      <c r="J183" s="14" t="s">
        <v>2734</v>
      </c>
      <c r="L183" s="33">
        <v>518323.45</v>
      </c>
      <c r="M183" s="39">
        <f t="shared" si="2"/>
        <v>518.32344999999998</v>
      </c>
    </row>
    <row r="184" spans="1:13" x14ac:dyDescent="0.25">
      <c r="A184" s="14" t="s">
        <v>2397</v>
      </c>
      <c r="B184" s="14" t="s">
        <v>2398</v>
      </c>
      <c r="C184" s="30">
        <v>42679</v>
      </c>
      <c r="D184" s="15">
        <v>5</v>
      </c>
      <c r="E184" s="14" t="s">
        <v>1321</v>
      </c>
      <c r="F184" s="15">
        <v>2</v>
      </c>
      <c r="G184" s="14" t="s">
        <v>1318</v>
      </c>
      <c r="H184" s="14" t="s">
        <v>2732</v>
      </c>
      <c r="I184" s="33">
        <v>130505.06</v>
      </c>
      <c r="J184" s="14" t="s">
        <v>2733</v>
      </c>
      <c r="L184" s="33">
        <v>130505.06</v>
      </c>
      <c r="M184" s="39">
        <f t="shared" si="2"/>
        <v>130.50505999999999</v>
      </c>
    </row>
    <row r="185" spans="1:13" x14ac:dyDescent="0.25">
      <c r="A185" s="14" t="s">
        <v>2397</v>
      </c>
      <c r="B185" s="14" t="s">
        <v>2398</v>
      </c>
      <c r="C185" s="30">
        <v>42679</v>
      </c>
      <c r="D185" s="15">
        <v>5</v>
      </c>
      <c r="E185" s="14" t="s">
        <v>1321</v>
      </c>
      <c r="F185" s="15">
        <v>2</v>
      </c>
      <c r="G185" s="14" t="s">
        <v>1318</v>
      </c>
      <c r="H185" s="14" t="s">
        <v>2732</v>
      </c>
      <c r="I185" s="33">
        <v>672871.45</v>
      </c>
      <c r="J185" s="14" t="s">
        <v>2734</v>
      </c>
      <c r="L185" s="33">
        <v>672871.45</v>
      </c>
      <c r="M185" s="39">
        <f t="shared" si="2"/>
        <v>672.87144999999998</v>
      </c>
    </row>
    <row r="186" spans="1:13" x14ac:dyDescent="0.25">
      <c r="A186" s="14" t="s">
        <v>2395</v>
      </c>
      <c r="B186" s="14" t="s">
        <v>2396</v>
      </c>
      <c r="C186" s="30">
        <v>42323</v>
      </c>
      <c r="D186" s="15">
        <v>5</v>
      </c>
      <c r="E186" s="14" t="s">
        <v>1321</v>
      </c>
      <c r="F186" s="15">
        <v>2</v>
      </c>
      <c r="G186" s="14" t="s">
        <v>1318</v>
      </c>
      <c r="H186" s="14" t="s">
        <v>2732</v>
      </c>
      <c r="I186" s="33">
        <v>11338.03</v>
      </c>
      <c r="J186" s="14" t="s">
        <v>2733</v>
      </c>
      <c r="L186" s="33">
        <v>11338.03</v>
      </c>
      <c r="M186" s="39">
        <f t="shared" si="2"/>
        <v>11.33803</v>
      </c>
    </row>
    <row r="187" spans="1:13" x14ac:dyDescent="0.25">
      <c r="A187" s="14" t="s">
        <v>2395</v>
      </c>
      <c r="B187" s="14" t="s">
        <v>2396</v>
      </c>
      <c r="C187" s="30">
        <v>42323</v>
      </c>
      <c r="D187" s="15">
        <v>5</v>
      </c>
      <c r="E187" s="14" t="s">
        <v>1321</v>
      </c>
      <c r="F187" s="15">
        <v>2</v>
      </c>
      <c r="G187" s="14" t="s">
        <v>1318</v>
      </c>
      <c r="H187" s="14" t="s">
        <v>2732</v>
      </c>
      <c r="I187" s="33">
        <v>42000.76</v>
      </c>
      <c r="J187" s="14" t="s">
        <v>2734</v>
      </c>
      <c r="L187" s="33">
        <v>42000.76</v>
      </c>
      <c r="M187" s="39">
        <f t="shared" si="2"/>
        <v>42.00076</v>
      </c>
    </row>
    <row r="188" spans="1:13" x14ac:dyDescent="0.25">
      <c r="A188" s="14" t="s">
        <v>2393</v>
      </c>
      <c r="B188" s="14" t="s">
        <v>2394</v>
      </c>
      <c r="C188" s="30">
        <v>42704</v>
      </c>
      <c r="D188" s="15">
        <v>5</v>
      </c>
      <c r="E188" s="14" t="s">
        <v>1321</v>
      </c>
      <c r="F188" s="15">
        <v>6</v>
      </c>
      <c r="G188" s="14" t="s">
        <v>1340</v>
      </c>
      <c r="H188" s="14" t="s">
        <v>2732</v>
      </c>
      <c r="I188" s="33">
        <v>4431.26</v>
      </c>
      <c r="J188" s="14" t="s">
        <v>2733</v>
      </c>
      <c r="L188" s="33">
        <v>4431.26</v>
      </c>
      <c r="M188" s="39">
        <f t="shared" si="2"/>
        <v>4.43126</v>
      </c>
    </row>
    <row r="189" spans="1:13" x14ac:dyDescent="0.25">
      <c r="A189" s="14" t="s">
        <v>2391</v>
      </c>
      <c r="B189" s="14" t="s">
        <v>2392</v>
      </c>
      <c r="C189" s="30">
        <v>43084</v>
      </c>
      <c r="D189" s="15">
        <v>5</v>
      </c>
      <c r="E189" s="14" t="s">
        <v>1321</v>
      </c>
      <c r="F189" s="15">
        <v>5</v>
      </c>
      <c r="G189" s="14" t="s">
        <v>1335</v>
      </c>
      <c r="H189" s="14" t="s">
        <v>2732</v>
      </c>
      <c r="I189" s="33">
        <v>6505.87</v>
      </c>
      <c r="J189" s="14" t="s">
        <v>2733</v>
      </c>
      <c r="L189" s="33">
        <v>6505.87</v>
      </c>
      <c r="M189" s="39">
        <f t="shared" si="2"/>
        <v>6.5058699999999998</v>
      </c>
    </row>
    <row r="190" spans="1:13" x14ac:dyDescent="0.25">
      <c r="A190" s="14" t="s">
        <v>2389</v>
      </c>
      <c r="B190" s="14" t="s">
        <v>2390</v>
      </c>
      <c r="C190" s="30">
        <v>42504</v>
      </c>
      <c r="D190" s="15">
        <v>5</v>
      </c>
      <c r="E190" s="14" t="s">
        <v>1321</v>
      </c>
      <c r="F190" s="15">
        <v>1</v>
      </c>
      <c r="G190" s="14" t="s">
        <v>1332</v>
      </c>
      <c r="H190" s="14" t="s">
        <v>2732</v>
      </c>
      <c r="I190" s="33">
        <v>30550.86</v>
      </c>
      <c r="J190" s="14" t="s">
        <v>2733</v>
      </c>
      <c r="L190" s="33">
        <v>30550.86</v>
      </c>
      <c r="M190" s="39">
        <f t="shared" si="2"/>
        <v>30.55086</v>
      </c>
    </row>
    <row r="191" spans="1:13" x14ac:dyDescent="0.25">
      <c r="A191" s="14" t="s">
        <v>2389</v>
      </c>
      <c r="B191" s="14" t="s">
        <v>2390</v>
      </c>
      <c r="C191" s="30">
        <v>42504</v>
      </c>
      <c r="D191" s="15">
        <v>5</v>
      </c>
      <c r="E191" s="14" t="s">
        <v>1321</v>
      </c>
      <c r="F191" s="15">
        <v>1</v>
      </c>
      <c r="G191" s="14" t="s">
        <v>1332</v>
      </c>
      <c r="H191" s="14" t="s">
        <v>2732</v>
      </c>
      <c r="I191" s="33">
        <v>87048.67</v>
      </c>
      <c r="J191" s="14" t="s">
        <v>2734</v>
      </c>
      <c r="L191" s="33">
        <v>87048.67</v>
      </c>
      <c r="M191" s="39">
        <f t="shared" si="2"/>
        <v>87.048670000000001</v>
      </c>
    </row>
    <row r="192" spans="1:13" x14ac:dyDescent="0.25">
      <c r="A192" s="14" t="s">
        <v>2387</v>
      </c>
      <c r="B192" s="14" t="s">
        <v>2388</v>
      </c>
      <c r="C192" s="30">
        <v>42753</v>
      </c>
      <c r="D192" s="15">
        <v>5</v>
      </c>
      <c r="E192" s="14" t="s">
        <v>1321</v>
      </c>
      <c r="F192" s="15">
        <v>5</v>
      </c>
      <c r="G192" s="14" t="s">
        <v>1335</v>
      </c>
      <c r="H192" s="14" t="s">
        <v>2732</v>
      </c>
      <c r="I192" s="33">
        <v>3708.82</v>
      </c>
      <c r="J192" s="14" t="s">
        <v>2733</v>
      </c>
      <c r="L192" s="33">
        <v>3708.82</v>
      </c>
      <c r="M192" s="39">
        <f t="shared" si="2"/>
        <v>3.7088200000000002</v>
      </c>
    </row>
    <row r="193" spans="1:13" x14ac:dyDescent="0.25">
      <c r="A193" s="14" t="s">
        <v>2385</v>
      </c>
      <c r="B193" s="14" t="s">
        <v>2386</v>
      </c>
      <c r="C193" s="30">
        <v>43189</v>
      </c>
      <c r="D193" s="15">
        <v>5</v>
      </c>
      <c r="E193" s="14" t="s">
        <v>1321</v>
      </c>
      <c r="F193" s="15">
        <v>1</v>
      </c>
      <c r="G193" s="14" t="s">
        <v>1332</v>
      </c>
      <c r="H193" s="14" t="s">
        <v>2732</v>
      </c>
      <c r="I193" s="33">
        <v>31020.94</v>
      </c>
      <c r="J193" s="14" t="s">
        <v>2733</v>
      </c>
      <c r="L193" s="33">
        <v>31020.94</v>
      </c>
      <c r="M193" s="39">
        <f t="shared" si="2"/>
        <v>31.02094</v>
      </c>
    </row>
    <row r="194" spans="1:13" x14ac:dyDescent="0.25">
      <c r="A194" s="14" t="s">
        <v>2385</v>
      </c>
      <c r="B194" s="14" t="s">
        <v>2386</v>
      </c>
      <c r="C194" s="30">
        <v>43189</v>
      </c>
      <c r="D194" s="15">
        <v>5</v>
      </c>
      <c r="E194" s="14" t="s">
        <v>1321</v>
      </c>
      <c r="F194" s="15">
        <v>1</v>
      </c>
      <c r="G194" s="14" t="s">
        <v>1332</v>
      </c>
      <c r="H194" s="14" t="s">
        <v>2732</v>
      </c>
      <c r="I194" s="33">
        <v>84896.36</v>
      </c>
      <c r="J194" s="14" t="s">
        <v>2734</v>
      </c>
      <c r="L194" s="33">
        <v>84896.36</v>
      </c>
      <c r="M194" s="39">
        <f t="shared" si="2"/>
        <v>84.896360000000001</v>
      </c>
    </row>
    <row r="195" spans="1:13" x14ac:dyDescent="0.25">
      <c r="A195" s="14" t="s">
        <v>1402</v>
      </c>
      <c r="B195" s="14" t="s">
        <v>1403</v>
      </c>
      <c r="C195" s="30">
        <v>42323</v>
      </c>
      <c r="D195" s="15">
        <v>5</v>
      </c>
      <c r="E195" s="14" t="s">
        <v>1321</v>
      </c>
      <c r="F195" s="15">
        <v>2</v>
      </c>
      <c r="G195" s="14" t="s">
        <v>1318</v>
      </c>
      <c r="H195" s="14" t="s">
        <v>2732</v>
      </c>
      <c r="I195" s="33">
        <v>99080.99</v>
      </c>
      <c r="J195" s="14" t="s">
        <v>2733</v>
      </c>
      <c r="L195" s="33">
        <v>99080.99</v>
      </c>
      <c r="M195" s="39">
        <f t="shared" ref="M195:M258" si="3">SUM(L195)/1000</f>
        <v>99.08099</v>
      </c>
    </row>
    <row r="196" spans="1:13" x14ac:dyDescent="0.25">
      <c r="A196" s="14" t="s">
        <v>1402</v>
      </c>
      <c r="B196" s="14" t="s">
        <v>1403</v>
      </c>
      <c r="C196" s="30">
        <v>42323</v>
      </c>
      <c r="D196" s="15">
        <v>5</v>
      </c>
      <c r="E196" s="14" t="s">
        <v>1321</v>
      </c>
      <c r="F196" s="15">
        <v>2</v>
      </c>
      <c r="G196" s="14" t="s">
        <v>1318</v>
      </c>
      <c r="H196" s="14" t="s">
        <v>2732</v>
      </c>
      <c r="I196" s="33">
        <v>275761.42</v>
      </c>
      <c r="J196" s="14" t="s">
        <v>2734</v>
      </c>
      <c r="L196" s="33">
        <v>275761.42</v>
      </c>
      <c r="M196" s="39">
        <f t="shared" si="3"/>
        <v>275.76141999999999</v>
      </c>
    </row>
    <row r="197" spans="1:13" x14ac:dyDescent="0.25">
      <c r="A197" s="14" t="s">
        <v>2383</v>
      </c>
      <c r="B197" s="14" t="s">
        <v>2384</v>
      </c>
      <c r="C197" s="30">
        <v>43059</v>
      </c>
      <c r="D197" s="15">
        <v>5</v>
      </c>
      <c r="E197" s="14" t="s">
        <v>1321</v>
      </c>
      <c r="F197" s="15">
        <v>2</v>
      </c>
      <c r="G197" s="14" t="s">
        <v>1318</v>
      </c>
      <c r="H197" s="14" t="s">
        <v>2732</v>
      </c>
      <c r="I197" s="33">
        <v>68681.09</v>
      </c>
      <c r="J197" s="14" t="s">
        <v>2733</v>
      </c>
      <c r="L197" s="33">
        <v>68681.09</v>
      </c>
      <c r="M197" s="39">
        <f t="shared" si="3"/>
        <v>68.681089999999998</v>
      </c>
    </row>
    <row r="198" spans="1:13" x14ac:dyDescent="0.25">
      <c r="A198" s="14" t="s">
        <v>2383</v>
      </c>
      <c r="B198" s="14" t="s">
        <v>2384</v>
      </c>
      <c r="C198" s="30">
        <v>43059</v>
      </c>
      <c r="D198" s="15">
        <v>5</v>
      </c>
      <c r="E198" s="14" t="s">
        <v>1321</v>
      </c>
      <c r="F198" s="15">
        <v>2</v>
      </c>
      <c r="G198" s="14" t="s">
        <v>1318</v>
      </c>
      <c r="H198" s="14" t="s">
        <v>2732</v>
      </c>
      <c r="I198" s="33">
        <v>268587.78000000003</v>
      </c>
      <c r="J198" s="14" t="s">
        <v>2734</v>
      </c>
      <c r="L198" s="33">
        <v>268587.78000000003</v>
      </c>
      <c r="M198" s="39">
        <f t="shared" si="3"/>
        <v>268.58778000000001</v>
      </c>
    </row>
    <row r="199" spans="1:13" x14ac:dyDescent="0.25">
      <c r="A199" s="14" t="s">
        <v>2381</v>
      </c>
      <c r="B199" s="14" t="s">
        <v>2382</v>
      </c>
      <c r="C199" s="30">
        <v>42679</v>
      </c>
      <c r="D199" s="15">
        <v>5</v>
      </c>
      <c r="E199" s="14" t="s">
        <v>1321</v>
      </c>
      <c r="F199" s="15">
        <v>1</v>
      </c>
      <c r="G199" s="14" t="s">
        <v>1332</v>
      </c>
      <c r="H199" s="14" t="s">
        <v>2732</v>
      </c>
      <c r="I199" s="33">
        <v>8705.2999999999993</v>
      </c>
      <c r="J199" s="14" t="s">
        <v>2733</v>
      </c>
      <c r="L199" s="33">
        <v>8705.2999999999993</v>
      </c>
      <c r="M199" s="39">
        <f t="shared" si="3"/>
        <v>8.7052999999999994</v>
      </c>
    </row>
    <row r="200" spans="1:13" x14ac:dyDescent="0.25">
      <c r="A200" s="14" t="s">
        <v>2381</v>
      </c>
      <c r="B200" s="14" t="s">
        <v>2382</v>
      </c>
      <c r="C200" s="30">
        <v>42679</v>
      </c>
      <c r="D200" s="15">
        <v>5</v>
      </c>
      <c r="E200" s="14" t="s">
        <v>1321</v>
      </c>
      <c r="F200" s="15">
        <v>1</v>
      </c>
      <c r="G200" s="14" t="s">
        <v>1332</v>
      </c>
      <c r="H200" s="14" t="s">
        <v>2732</v>
      </c>
      <c r="I200" s="33">
        <v>122251.22</v>
      </c>
      <c r="J200" s="14" t="s">
        <v>2734</v>
      </c>
      <c r="L200" s="33">
        <v>122251.22</v>
      </c>
      <c r="M200" s="39">
        <f t="shared" si="3"/>
        <v>122.25122</v>
      </c>
    </row>
    <row r="201" spans="1:13" x14ac:dyDescent="0.25">
      <c r="A201" s="14" t="s">
        <v>2379</v>
      </c>
      <c r="B201" s="14" t="s">
        <v>2380</v>
      </c>
      <c r="C201" s="30">
        <v>42863</v>
      </c>
      <c r="D201" s="15">
        <v>5</v>
      </c>
      <c r="E201" s="14" t="s">
        <v>1321</v>
      </c>
      <c r="F201" s="15">
        <v>1</v>
      </c>
      <c r="G201" s="14" t="s">
        <v>1332</v>
      </c>
      <c r="H201" s="14" t="s">
        <v>2732</v>
      </c>
      <c r="I201" s="33">
        <v>45223.65</v>
      </c>
      <c r="J201" s="14" t="s">
        <v>2733</v>
      </c>
      <c r="L201" s="33">
        <v>45223.65</v>
      </c>
      <c r="M201" s="39">
        <f t="shared" si="3"/>
        <v>45.223649999999999</v>
      </c>
    </row>
    <row r="202" spans="1:13" x14ac:dyDescent="0.25">
      <c r="A202" s="14" t="s">
        <v>2379</v>
      </c>
      <c r="B202" s="14" t="s">
        <v>2380</v>
      </c>
      <c r="C202" s="30">
        <v>42863</v>
      </c>
      <c r="D202" s="15">
        <v>5</v>
      </c>
      <c r="E202" s="14" t="s">
        <v>1321</v>
      </c>
      <c r="F202" s="15">
        <v>1</v>
      </c>
      <c r="G202" s="14" t="s">
        <v>1332</v>
      </c>
      <c r="H202" s="14" t="s">
        <v>2732</v>
      </c>
      <c r="I202" s="33">
        <v>99614</v>
      </c>
      <c r="J202" s="14" t="s">
        <v>2734</v>
      </c>
      <c r="L202" s="33">
        <v>99614</v>
      </c>
      <c r="M202" s="39">
        <f t="shared" si="3"/>
        <v>99.614000000000004</v>
      </c>
    </row>
    <row r="203" spans="1:13" x14ac:dyDescent="0.25">
      <c r="A203" s="14" t="s">
        <v>2377</v>
      </c>
      <c r="B203" s="14" t="s">
        <v>2378</v>
      </c>
      <c r="C203" s="30">
        <v>42127</v>
      </c>
      <c r="D203" s="15">
        <v>4</v>
      </c>
      <c r="E203" s="14" t="s">
        <v>1401</v>
      </c>
      <c r="F203" s="15">
        <v>2</v>
      </c>
      <c r="G203" s="14" t="s">
        <v>1318</v>
      </c>
      <c r="H203" s="14" t="s">
        <v>2732</v>
      </c>
      <c r="I203" s="33">
        <v>-34.270000000000003</v>
      </c>
      <c r="J203" s="14" t="s">
        <v>2733</v>
      </c>
      <c r="L203" s="33">
        <v>-34.270000000000003</v>
      </c>
      <c r="M203" s="39">
        <f t="shared" si="3"/>
        <v>-3.4270000000000002E-2</v>
      </c>
    </row>
    <row r="204" spans="1:13" x14ac:dyDescent="0.25">
      <c r="A204" s="14" t="s">
        <v>2377</v>
      </c>
      <c r="B204" s="14" t="s">
        <v>2378</v>
      </c>
      <c r="C204" s="30">
        <v>42127</v>
      </c>
      <c r="D204" s="15">
        <v>4</v>
      </c>
      <c r="E204" s="14" t="s">
        <v>1401</v>
      </c>
      <c r="F204" s="15">
        <v>2</v>
      </c>
      <c r="G204" s="14" t="s">
        <v>1318</v>
      </c>
      <c r="H204" s="14" t="s">
        <v>2732</v>
      </c>
      <c r="I204" s="33">
        <v>-192.56</v>
      </c>
      <c r="J204" s="14" t="s">
        <v>2734</v>
      </c>
      <c r="L204" s="33">
        <v>-192.56</v>
      </c>
      <c r="M204" s="39">
        <f t="shared" si="3"/>
        <v>-0.19256000000000001</v>
      </c>
    </row>
    <row r="205" spans="1:13" x14ac:dyDescent="0.25">
      <c r="A205" s="14" t="s">
        <v>2375</v>
      </c>
      <c r="B205" s="14" t="s">
        <v>2376</v>
      </c>
      <c r="C205" s="30">
        <v>42356</v>
      </c>
      <c r="D205" s="15">
        <v>5</v>
      </c>
      <c r="E205" s="14" t="s">
        <v>1321</v>
      </c>
      <c r="F205" s="15">
        <v>4</v>
      </c>
      <c r="G205" s="14" t="s">
        <v>1377</v>
      </c>
      <c r="H205" s="14" t="s">
        <v>2732</v>
      </c>
      <c r="I205" s="33">
        <v>14561.72</v>
      </c>
      <c r="J205" s="14" t="s">
        <v>2733</v>
      </c>
      <c r="L205" s="33">
        <v>14561.72</v>
      </c>
      <c r="M205" s="39">
        <f t="shared" si="3"/>
        <v>14.561719999999999</v>
      </c>
    </row>
    <row r="206" spans="1:13" x14ac:dyDescent="0.25">
      <c r="A206" s="14" t="s">
        <v>2373</v>
      </c>
      <c r="B206" s="14" t="s">
        <v>2374</v>
      </c>
      <c r="C206" s="30">
        <v>42800</v>
      </c>
      <c r="D206" s="15">
        <v>5</v>
      </c>
      <c r="E206" s="14" t="s">
        <v>1321</v>
      </c>
      <c r="F206" s="15">
        <v>1</v>
      </c>
      <c r="G206" s="14" t="s">
        <v>1332</v>
      </c>
      <c r="H206" s="14" t="s">
        <v>2732</v>
      </c>
      <c r="I206" s="33">
        <v>8831.5499999999993</v>
      </c>
      <c r="J206" s="14" t="s">
        <v>2733</v>
      </c>
      <c r="L206" s="33">
        <v>8831.5499999999993</v>
      </c>
      <c r="M206" s="39">
        <f t="shared" si="3"/>
        <v>8.83155</v>
      </c>
    </row>
    <row r="207" spans="1:13" x14ac:dyDescent="0.25">
      <c r="A207" s="14" t="s">
        <v>2373</v>
      </c>
      <c r="B207" s="14" t="s">
        <v>2374</v>
      </c>
      <c r="C207" s="30">
        <v>42800</v>
      </c>
      <c r="D207" s="15">
        <v>5</v>
      </c>
      <c r="E207" s="14" t="s">
        <v>1321</v>
      </c>
      <c r="F207" s="15">
        <v>1</v>
      </c>
      <c r="G207" s="14" t="s">
        <v>1332</v>
      </c>
      <c r="H207" s="14" t="s">
        <v>2732</v>
      </c>
      <c r="I207" s="33">
        <v>16775.400000000001</v>
      </c>
      <c r="J207" s="14" t="s">
        <v>2734</v>
      </c>
      <c r="L207" s="33">
        <v>16775.400000000001</v>
      </c>
      <c r="M207" s="39">
        <f t="shared" si="3"/>
        <v>16.775400000000001</v>
      </c>
    </row>
    <row r="208" spans="1:13" x14ac:dyDescent="0.25">
      <c r="A208" s="14" t="s">
        <v>2371</v>
      </c>
      <c r="B208" s="14" t="s">
        <v>2372</v>
      </c>
      <c r="C208" s="30">
        <v>42283</v>
      </c>
      <c r="D208" s="15">
        <v>5</v>
      </c>
      <c r="E208" s="14" t="s">
        <v>1321</v>
      </c>
      <c r="F208" s="15">
        <v>1</v>
      </c>
      <c r="G208" s="14" t="s">
        <v>1332</v>
      </c>
      <c r="H208" s="14" t="s">
        <v>2732</v>
      </c>
      <c r="I208" s="33">
        <v>1924.59</v>
      </c>
      <c r="J208" s="14" t="s">
        <v>2733</v>
      </c>
      <c r="L208" s="33">
        <v>1924.59</v>
      </c>
      <c r="M208" s="39">
        <f t="shared" si="3"/>
        <v>1.92459</v>
      </c>
    </row>
    <row r="209" spans="1:13" x14ac:dyDescent="0.25">
      <c r="A209" s="14" t="s">
        <v>2371</v>
      </c>
      <c r="B209" s="14" t="s">
        <v>2372</v>
      </c>
      <c r="C209" s="30">
        <v>42283</v>
      </c>
      <c r="D209" s="15">
        <v>5</v>
      </c>
      <c r="E209" s="14" t="s">
        <v>1321</v>
      </c>
      <c r="F209" s="15">
        <v>1</v>
      </c>
      <c r="G209" s="14" t="s">
        <v>1332</v>
      </c>
      <c r="H209" s="14" t="s">
        <v>2732</v>
      </c>
      <c r="I209" s="33">
        <v>18141.939999999999</v>
      </c>
      <c r="J209" s="14" t="s">
        <v>2734</v>
      </c>
      <c r="L209" s="33">
        <v>18141.939999999999</v>
      </c>
      <c r="M209" s="39">
        <f t="shared" si="3"/>
        <v>18.141939999999998</v>
      </c>
    </row>
    <row r="210" spans="1:13" x14ac:dyDescent="0.25">
      <c r="A210" s="14" t="s">
        <v>2369</v>
      </c>
      <c r="B210" s="14" t="s">
        <v>2370</v>
      </c>
      <c r="C210" s="30">
        <v>43006</v>
      </c>
      <c r="D210" s="15">
        <v>5</v>
      </c>
      <c r="E210" s="14" t="s">
        <v>1321</v>
      </c>
      <c r="F210" s="15">
        <v>5</v>
      </c>
      <c r="G210" s="14" t="s">
        <v>1335</v>
      </c>
      <c r="H210" s="14" t="s">
        <v>2732</v>
      </c>
      <c r="I210" s="33">
        <v>39788.89</v>
      </c>
      <c r="J210" s="14" t="s">
        <v>2733</v>
      </c>
      <c r="L210" s="33">
        <v>39788.89</v>
      </c>
      <c r="M210" s="39">
        <f t="shared" si="3"/>
        <v>39.788890000000002</v>
      </c>
    </row>
    <row r="211" spans="1:13" x14ac:dyDescent="0.25">
      <c r="A211" s="14" t="s">
        <v>2367</v>
      </c>
      <c r="B211" s="14" t="s">
        <v>2368</v>
      </c>
      <c r="C211" s="30">
        <v>42735</v>
      </c>
      <c r="D211" s="15">
        <v>5</v>
      </c>
      <c r="E211" s="14" t="s">
        <v>1321</v>
      </c>
      <c r="F211" s="15">
        <v>4</v>
      </c>
      <c r="G211" s="14" t="s">
        <v>1377</v>
      </c>
      <c r="H211" s="14" t="s">
        <v>2732</v>
      </c>
      <c r="I211" s="33">
        <v>130254.95</v>
      </c>
      <c r="J211" s="14" t="s">
        <v>2733</v>
      </c>
      <c r="L211" s="33">
        <v>130254.95</v>
      </c>
      <c r="M211" s="39">
        <f t="shared" si="3"/>
        <v>130.25495000000001</v>
      </c>
    </row>
    <row r="212" spans="1:13" x14ac:dyDescent="0.25">
      <c r="A212" s="14" t="s">
        <v>2365</v>
      </c>
      <c r="B212" s="14" t="s">
        <v>2366</v>
      </c>
      <c r="C212" s="30">
        <v>42420</v>
      </c>
      <c r="D212" s="15">
        <v>5</v>
      </c>
      <c r="E212" s="14" t="s">
        <v>1321</v>
      </c>
      <c r="F212" s="15">
        <v>5</v>
      </c>
      <c r="G212" s="14" t="s">
        <v>1335</v>
      </c>
      <c r="H212" s="14" t="s">
        <v>2732</v>
      </c>
      <c r="I212" s="33">
        <v>1538.92</v>
      </c>
      <c r="J212" s="14" t="s">
        <v>2733</v>
      </c>
      <c r="L212" s="33">
        <v>1538.92</v>
      </c>
      <c r="M212" s="39">
        <f t="shared" si="3"/>
        <v>1.5389200000000001</v>
      </c>
    </row>
    <row r="213" spans="1:13" x14ac:dyDescent="0.25">
      <c r="A213" s="14" t="s">
        <v>2363</v>
      </c>
      <c r="B213" s="14" t="s">
        <v>2364</v>
      </c>
      <c r="C213" s="30">
        <v>42836</v>
      </c>
      <c r="D213" s="15">
        <v>5</v>
      </c>
      <c r="E213" s="14" t="s">
        <v>1321</v>
      </c>
      <c r="F213" s="15">
        <v>5</v>
      </c>
      <c r="G213" s="14" t="s">
        <v>1335</v>
      </c>
      <c r="H213" s="14" t="s">
        <v>2732</v>
      </c>
      <c r="I213" s="33">
        <v>17139.169999999998</v>
      </c>
      <c r="J213" s="14" t="s">
        <v>2733</v>
      </c>
      <c r="L213" s="33">
        <v>17139.169999999998</v>
      </c>
      <c r="M213" s="39">
        <f t="shared" si="3"/>
        <v>17.13917</v>
      </c>
    </row>
    <row r="214" spans="1:13" x14ac:dyDescent="0.25">
      <c r="A214" s="14" t="s">
        <v>2361</v>
      </c>
      <c r="B214" s="14" t="s">
        <v>2362</v>
      </c>
      <c r="C214" s="30">
        <v>42470</v>
      </c>
      <c r="D214" s="15">
        <v>5</v>
      </c>
      <c r="E214" s="14" t="s">
        <v>1321</v>
      </c>
      <c r="F214" s="15">
        <v>1</v>
      </c>
      <c r="G214" s="14" t="s">
        <v>1332</v>
      </c>
      <c r="H214" s="14" t="s">
        <v>2732</v>
      </c>
      <c r="I214" s="33">
        <v>7553.97</v>
      </c>
      <c r="J214" s="14" t="s">
        <v>2733</v>
      </c>
      <c r="L214" s="33">
        <v>7553.97</v>
      </c>
      <c r="M214" s="39">
        <f t="shared" si="3"/>
        <v>7.5539700000000005</v>
      </c>
    </row>
    <row r="215" spans="1:13" x14ac:dyDescent="0.25">
      <c r="A215" s="14" t="s">
        <v>2361</v>
      </c>
      <c r="B215" s="14" t="s">
        <v>2362</v>
      </c>
      <c r="C215" s="30">
        <v>42470</v>
      </c>
      <c r="D215" s="15">
        <v>5</v>
      </c>
      <c r="E215" s="14" t="s">
        <v>1321</v>
      </c>
      <c r="F215" s="15">
        <v>1</v>
      </c>
      <c r="G215" s="14" t="s">
        <v>1332</v>
      </c>
      <c r="H215" s="14" t="s">
        <v>2732</v>
      </c>
      <c r="I215" s="33">
        <v>19576.25</v>
      </c>
      <c r="J215" s="14" t="s">
        <v>2734</v>
      </c>
      <c r="L215" s="33">
        <v>19576.25</v>
      </c>
      <c r="M215" s="39">
        <f t="shared" si="3"/>
        <v>19.576250000000002</v>
      </c>
    </row>
    <row r="216" spans="1:13" x14ac:dyDescent="0.25">
      <c r="A216" s="14" t="s">
        <v>2359</v>
      </c>
      <c r="B216" s="14" t="s">
        <v>2360</v>
      </c>
      <c r="C216" s="30">
        <v>43159</v>
      </c>
      <c r="D216" s="15">
        <v>5</v>
      </c>
      <c r="E216" s="14" t="s">
        <v>1321</v>
      </c>
      <c r="F216" s="15">
        <v>6</v>
      </c>
      <c r="G216" s="14" t="s">
        <v>1340</v>
      </c>
      <c r="H216" s="14" t="s">
        <v>2732</v>
      </c>
      <c r="I216" s="33">
        <v>44163.76</v>
      </c>
      <c r="J216" s="14" t="s">
        <v>2733</v>
      </c>
      <c r="L216" s="33">
        <v>44163.76</v>
      </c>
      <c r="M216" s="39">
        <f t="shared" si="3"/>
        <v>44.163760000000003</v>
      </c>
    </row>
    <row r="217" spans="1:13" x14ac:dyDescent="0.25">
      <c r="A217" s="14" t="s">
        <v>2357</v>
      </c>
      <c r="B217" s="14" t="s">
        <v>2358</v>
      </c>
      <c r="C217" s="30">
        <v>43281</v>
      </c>
      <c r="D217" s="15">
        <v>5</v>
      </c>
      <c r="E217" s="14" t="s">
        <v>1321</v>
      </c>
      <c r="F217" s="15">
        <v>6</v>
      </c>
      <c r="G217" s="14" t="s">
        <v>1340</v>
      </c>
      <c r="H217" s="14" t="s">
        <v>2732</v>
      </c>
      <c r="I217" s="33">
        <v>72938.66</v>
      </c>
      <c r="J217" s="14" t="s">
        <v>2733</v>
      </c>
      <c r="L217" s="33">
        <v>72938.66</v>
      </c>
      <c r="M217" s="39">
        <f t="shared" si="3"/>
        <v>72.938659999999999</v>
      </c>
    </row>
    <row r="218" spans="1:13" x14ac:dyDescent="0.25">
      <c r="A218" s="14" t="s">
        <v>2355</v>
      </c>
      <c r="B218" s="14" t="s">
        <v>2356</v>
      </c>
      <c r="C218" s="30">
        <v>42599</v>
      </c>
      <c r="D218" s="15">
        <v>5</v>
      </c>
      <c r="E218" s="14" t="s">
        <v>1321</v>
      </c>
      <c r="F218" s="15">
        <v>2</v>
      </c>
      <c r="G218" s="14" t="s">
        <v>1318</v>
      </c>
      <c r="H218" s="14" t="s">
        <v>2732</v>
      </c>
      <c r="I218" s="33">
        <v>35203.29</v>
      </c>
      <c r="J218" s="14" t="s">
        <v>2733</v>
      </c>
      <c r="L218" s="33">
        <v>35203.29</v>
      </c>
      <c r="M218" s="39">
        <f t="shared" si="3"/>
        <v>35.203290000000003</v>
      </c>
    </row>
    <row r="219" spans="1:13" x14ac:dyDescent="0.25">
      <c r="A219" s="14" t="s">
        <v>2355</v>
      </c>
      <c r="B219" s="14" t="s">
        <v>2356</v>
      </c>
      <c r="C219" s="30">
        <v>42599</v>
      </c>
      <c r="D219" s="15">
        <v>5</v>
      </c>
      <c r="E219" s="14" t="s">
        <v>1321</v>
      </c>
      <c r="F219" s="15">
        <v>2</v>
      </c>
      <c r="G219" s="14" t="s">
        <v>1318</v>
      </c>
      <c r="H219" s="14" t="s">
        <v>2732</v>
      </c>
      <c r="I219" s="33">
        <v>165845.67000000001</v>
      </c>
      <c r="J219" s="14" t="s">
        <v>2734</v>
      </c>
      <c r="L219" s="33">
        <v>165845.67000000001</v>
      </c>
      <c r="M219" s="39">
        <f t="shared" si="3"/>
        <v>165.84567000000001</v>
      </c>
    </row>
    <row r="220" spans="1:13" x14ac:dyDescent="0.25">
      <c r="A220" s="14" t="s">
        <v>2353</v>
      </c>
      <c r="B220" s="14" t="s">
        <v>2354</v>
      </c>
      <c r="C220" s="30">
        <v>43908</v>
      </c>
      <c r="D220" s="15">
        <v>3</v>
      </c>
      <c r="E220" s="14" t="s">
        <v>1317</v>
      </c>
      <c r="F220" s="15">
        <v>2</v>
      </c>
      <c r="G220" s="14" t="s">
        <v>1318</v>
      </c>
      <c r="H220" s="14" t="s">
        <v>2732</v>
      </c>
      <c r="I220" s="33">
        <v>154719.04999999999</v>
      </c>
      <c r="J220" s="14" t="s">
        <v>2733</v>
      </c>
      <c r="L220" s="33">
        <v>154719.04999999999</v>
      </c>
      <c r="M220" s="39">
        <f t="shared" si="3"/>
        <v>154.71904999999998</v>
      </c>
    </row>
    <row r="221" spans="1:13" x14ac:dyDescent="0.25">
      <c r="A221" s="14" t="s">
        <v>2353</v>
      </c>
      <c r="B221" s="14" t="s">
        <v>2354</v>
      </c>
      <c r="C221" s="30">
        <v>43908</v>
      </c>
      <c r="D221" s="15">
        <v>3</v>
      </c>
      <c r="E221" s="14" t="s">
        <v>1317</v>
      </c>
      <c r="F221" s="15">
        <v>2</v>
      </c>
      <c r="G221" s="14" t="s">
        <v>1318</v>
      </c>
      <c r="H221" s="14" t="s">
        <v>2732</v>
      </c>
      <c r="I221" s="33">
        <v>727892.24</v>
      </c>
      <c r="J221" s="14" t="s">
        <v>2734</v>
      </c>
      <c r="L221" s="33">
        <v>727892.24</v>
      </c>
      <c r="M221" s="39">
        <f t="shared" si="3"/>
        <v>727.89224000000002</v>
      </c>
    </row>
    <row r="222" spans="1:13" x14ac:dyDescent="0.25">
      <c r="A222" s="14" t="s">
        <v>2351</v>
      </c>
      <c r="B222" s="14" t="s">
        <v>2352</v>
      </c>
      <c r="C222" s="30">
        <v>42048</v>
      </c>
      <c r="D222" s="15">
        <v>5</v>
      </c>
      <c r="E222" s="14" t="s">
        <v>1321</v>
      </c>
      <c r="F222" s="15">
        <v>2</v>
      </c>
      <c r="G222" s="14" t="s">
        <v>1318</v>
      </c>
      <c r="H222" s="14" t="s">
        <v>2732</v>
      </c>
      <c r="I222" s="33">
        <v>-3624.4</v>
      </c>
      <c r="J222" s="14" t="s">
        <v>2733</v>
      </c>
      <c r="L222" s="33">
        <v>-3624.4</v>
      </c>
      <c r="M222" s="39">
        <f t="shared" si="3"/>
        <v>-3.6244000000000001</v>
      </c>
    </row>
    <row r="223" spans="1:13" x14ac:dyDescent="0.25">
      <c r="A223" s="14" t="s">
        <v>2351</v>
      </c>
      <c r="B223" s="14" t="s">
        <v>2352</v>
      </c>
      <c r="C223" s="30">
        <v>42048</v>
      </c>
      <c r="D223" s="15">
        <v>5</v>
      </c>
      <c r="E223" s="14" t="s">
        <v>1321</v>
      </c>
      <c r="F223" s="15">
        <v>2</v>
      </c>
      <c r="G223" s="14" t="s">
        <v>1318</v>
      </c>
      <c r="H223" s="14" t="s">
        <v>2732</v>
      </c>
      <c r="I223" s="33">
        <v>8104.13</v>
      </c>
      <c r="J223" s="14" t="s">
        <v>2734</v>
      </c>
      <c r="L223" s="33">
        <v>8104.13</v>
      </c>
      <c r="M223" s="39">
        <f t="shared" si="3"/>
        <v>8.1041299999999996</v>
      </c>
    </row>
    <row r="224" spans="1:13" x14ac:dyDescent="0.25">
      <c r="A224" s="14" t="s">
        <v>2349</v>
      </c>
      <c r="B224" s="14" t="s">
        <v>2350</v>
      </c>
      <c r="C224" s="30">
        <v>43287</v>
      </c>
      <c r="D224" s="15">
        <v>5</v>
      </c>
      <c r="E224" s="14" t="s">
        <v>1321</v>
      </c>
      <c r="F224" s="15">
        <v>2</v>
      </c>
      <c r="G224" s="14" t="s">
        <v>1318</v>
      </c>
      <c r="H224" s="14" t="s">
        <v>2732</v>
      </c>
      <c r="I224" s="33">
        <v>46577.65</v>
      </c>
      <c r="J224" s="14" t="s">
        <v>2733</v>
      </c>
      <c r="L224" s="33">
        <v>46577.65</v>
      </c>
      <c r="M224" s="39">
        <f t="shared" si="3"/>
        <v>46.577649999999998</v>
      </c>
    </row>
    <row r="225" spans="1:13" x14ac:dyDescent="0.25">
      <c r="A225" s="14" t="s">
        <v>2349</v>
      </c>
      <c r="B225" s="14" t="s">
        <v>2350</v>
      </c>
      <c r="C225" s="30">
        <v>43287</v>
      </c>
      <c r="D225" s="15">
        <v>5</v>
      </c>
      <c r="E225" s="14" t="s">
        <v>1321</v>
      </c>
      <c r="F225" s="15">
        <v>2</v>
      </c>
      <c r="G225" s="14" t="s">
        <v>1318</v>
      </c>
      <c r="H225" s="14" t="s">
        <v>2732</v>
      </c>
      <c r="I225" s="33">
        <v>124911.65</v>
      </c>
      <c r="J225" s="14" t="s">
        <v>2734</v>
      </c>
      <c r="L225" s="33">
        <v>124911.65</v>
      </c>
      <c r="M225" s="39">
        <f t="shared" si="3"/>
        <v>124.91164999999999</v>
      </c>
    </row>
    <row r="226" spans="1:13" x14ac:dyDescent="0.25">
      <c r="A226" s="14" t="s">
        <v>2347</v>
      </c>
      <c r="B226" s="14" t="s">
        <v>2348</v>
      </c>
      <c r="C226" s="30">
        <v>42679</v>
      </c>
      <c r="D226" s="15">
        <v>5</v>
      </c>
      <c r="E226" s="14" t="s">
        <v>1321</v>
      </c>
      <c r="F226" s="15">
        <v>2</v>
      </c>
      <c r="G226" s="14" t="s">
        <v>1318</v>
      </c>
      <c r="H226" s="14" t="s">
        <v>2732</v>
      </c>
      <c r="I226" s="33">
        <v>207990.51</v>
      </c>
      <c r="J226" s="14" t="s">
        <v>2733</v>
      </c>
      <c r="L226" s="33">
        <v>207990.51</v>
      </c>
      <c r="M226" s="39">
        <f t="shared" si="3"/>
        <v>207.99051</v>
      </c>
    </row>
    <row r="227" spans="1:13" x14ac:dyDescent="0.25">
      <c r="A227" s="14" t="s">
        <v>2347</v>
      </c>
      <c r="B227" s="14" t="s">
        <v>2348</v>
      </c>
      <c r="C227" s="30">
        <v>42679</v>
      </c>
      <c r="D227" s="15">
        <v>5</v>
      </c>
      <c r="E227" s="14" t="s">
        <v>1321</v>
      </c>
      <c r="F227" s="15">
        <v>2</v>
      </c>
      <c r="G227" s="14" t="s">
        <v>1318</v>
      </c>
      <c r="H227" s="14" t="s">
        <v>2732</v>
      </c>
      <c r="I227" s="33">
        <v>512485.67</v>
      </c>
      <c r="J227" s="14" t="s">
        <v>2734</v>
      </c>
      <c r="L227" s="33">
        <v>512485.67</v>
      </c>
      <c r="M227" s="39">
        <f t="shared" si="3"/>
        <v>512.48567000000003</v>
      </c>
    </row>
    <row r="228" spans="1:13" x14ac:dyDescent="0.25">
      <c r="A228" s="14" t="s">
        <v>2345</v>
      </c>
      <c r="B228" s="14" t="s">
        <v>2346</v>
      </c>
      <c r="C228" s="30">
        <v>43084</v>
      </c>
      <c r="D228" s="15">
        <v>5</v>
      </c>
      <c r="E228" s="14" t="s">
        <v>1321</v>
      </c>
      <c r="F228" s="15">
        <v>6</v>
      </c>
      <c r="G228" s="14" t="s">
        <v>1340</v>
      </c>
      <c r="H228" s="14" t="s">
        <v>2732</v>
      </c>
      <c r="I228" s="33">
        <v>107448.69</v>
      </c>
      <c r="J228" s="14" t="s">
        <v>2733</v>
      </c>
      <c r="L228" s="33">
        <v>107448.69</v>
      </c>
      <c r="M228" s="39">
        <f t="shared" si="3"/>
        <v>107.44869</v>
      </c>
    </row>
    <row r="229" spans="1:13" x14ac:dyDescent="0.25">
      <c r="A229" s="14" t="s">
        <v>2343</v>
      </c>
      <c r="B229" s="14" t="s">
        <v>2344</v>
      </c>
      <c r="C229" s="30">
        <v>43597</v>
      </c>
      <c r="D229" s="15">
        <v>5</v>
      </c>
      <c r="E229" s="14" t="s">
        <v>1321</v>
      </c>
      <c r="F229" s="15">
        <v>1</v>
      </c>
      <c r="G229" s="14" t="s">
        <v>1332</v>
      </c>
      <c r="H229" s="14" t="s">
        <v>2732</v>
      </c>
      <c r="I229" s="33">
        <v>81466.179999999993</v>
      </c>
      <c r="J229" s="14" t="s">
        <v>2733</v>
      </c>
      <c r="L229" s="33">
        <v>81466.179999999993</v>
      </c>
      <c r="M229" s="39">
        <f t="shared" si="3"/>
        <v>81.466179999999994</v>
      </c>
    </row>
    <row r="230" spans="1:13" x14ac:dyDescent="0.25">
      <c r="A230" s="14" t="s">
        <v>2343</v>
      </c>
      <c r="B230" s="14" t="s">
        <v>2344</v>
      </c>
      <c r="C230" s="30">
        <v>43597</v>
      </c>
      <c r="D230" s="15">
        <v>5</v>
      </c>
      <c r="E230" s="14" t="s">
        <v>1321</v>
      </c>
      <c r="F230" s="15">
        <v>1</v>
      </c>
      <c r="G230" s="14" t="s">
        <v>1332</v>
      </c>
      <c r="H230" s="14" t="s">
        <v>2732</v>
      </c>
      <c r="I230" s="33">
        <v>209911.44</v>
      </c>
      <c r="J230" s="14" t="s">
        <v>2734</v>
      </c>
      <c r="L230" s="33">
        <v>209911.44</v>
      </c>
      <c r="M230" s="39">
        <f t="shared" si="3"/>
        <v>209.91144</v>
      </c>
    </row>
    <row r="231" spans="1:13" x14ac:dyDescent="0.25">
      <c r="A231" s="14" t="s">
        <v>2341</v>
      </c>
      <c r="B231" s="14" t="s">
        <v>2342</v>
      </c>
      <c r="C231" s="30">
        <v>42504</v>
      </c>
      <c r="D231" s="15">
        <v>5</v>
      </c>
      <c r="E231" s="14" t="s">
        <v>1321</v>
      </c>
      <c r="F231" s="15">
        <v>2</v>
      </c>
      <c r="G231" s="14" t="s">
        <v>1318</v>
      </c>
      <c r="H231" s="14" t="s">
        <v>2732</v>
      </c>
      <c r="I231" s="33">
        <v>205363.88</v>
      </c>
      <c r="J231" s="14" t="s">
        <v>2733</v>
      </c>
      <c r="L231" s="33">
        <v>205363.88</v>
      </c>
      <c r="M231" s="39">
        <f t="shared" si="3"/>
        <v>205.36387999999999</v>
      </c>
    </row>
    <row r="232" spans="1:13" x14ac:dyDescent="0.25">
      <c r="A232" s="14" t="s">
        <v>2341</v>
      </c>
      <c r="B232" s="14" t="s">
        <v>2342</v>
      </c>
      <c r="C232" s="30">
        <v>42504</v>
      </c>
      <c r="D232" s="15">
        <v>5</v>
      </c>
      <c r="E232" s="14" t="s">
        <v>1321</v>
      </c>
      <c r="F232" s="15">
        <v>2</v>
      </c>
      <c r="G232" s="14" t="s">
        <v>1318</v>
      </c>
      <c r="H232" s="14" t="s">
        <v>2732</v>
      </c>
      <c r="I232" s="33">
        <v>567954.03</v>
      </c>
      <c r="J232" s="14" t="s">
        <v>2734</v>
      </c>
      <c r="L232" s="33">
        <v>567954.03</v>
      </c>
      <c r="M232" s="39">
        <f t="shared" si="3"/>
        <v>567.95402999999999</v>
      </c>
    </row>
    <row r="233" spans="1:13" x14ac:dyDescent="0.25">
      <c r="A233" s="14" t="s">
        <v>2339</v>
      </c>
      <c r="B233" s="14" t="s">
        <v>2340</v>
      </c>
      <c r="C233" s="30">
        <v>42846</v>
      </c>
      <c r="D233" s="15">
        <v>5</v>
      </c>
      <c r="E233" s="14" t="s">
        <v>1321</v>
      </c>
      <c r="F233" s="15">
        <v>1</v>
      </c>
      <c r="G233" s="14" t="s">
        <v>1332</v>
      </c>
      <c r="H233" s="14" t="s">
        <v>2732</v>
      </c>
      <c r="I233" s="33">
        <v>48420.7</v>
      </c>
      <c r="J233" s="14" t="s">
        <v>2733</v>
      </c>
      <c r="L233" s="33">
        <v>48420.7</v>
      </c>
      <c r="M233" s="39">
        <f t="shared" si="3"/>
        <v>48.420699999999997</v>
      </c>
    </row>
    <row r="234" spans="1:13" x14ac:dyDescent="0.25">
      <c r="A234" s="14" t="s">
        <v>2339</v>
      </c>
      <c r="B234" s="14" t="s">
        <v>2340</v>
      </c>
      <c r="C234" s="30">
        <v>42846</v>
      </c>
      <c r="D234" s="15">
        <v>5</v>
      </c>
      <c r="E234" s="14" t="s">
        <v>1321</v>
      </c>
      <c r="F234" s="15">
        <v>1</v>
      </c>
      <c r="G234" s="14" t="s">
        <v>1332</v>
      </c>
      <c r="H234" s="14" t="s">
        <v>2732</v>
      </c>
      <c r="I234" s="33">
        <v>121947.72</v>
      </c>
      <c r="J234" s="14" t="s">
        <v>2734</v>
      </c>
      <c r="L234" s="33">
        <v>121947.72</v>
      </c>
      <c r="M234" s="39">
        <f t="shared" si="3"/>
        <v>121.94772</v>
      </c>
    </row>
    <row r="235" spans="1:13" x14ac:dyDescent="0.25">
      <c r="A235" s="14" t="s">
        <v>2337</v>
      </c>
      <c r="B235" s="14" t="s">
        <v>2338</v>
      </c>
      <c r="C235" s="30">
        <v>43008</v>
      </c>
      <c r="D235" s="15">
        <v>5</v>
      </c>
      <c r="E235" s="14" t="s">
        <v>1321</v>
      </c>
      <c r="F235" s="15">
        <v>3</v>
      </c>
      <c r="G235" s="14" t="s">
        <v>1432</v>
      </c>
      <c r="H235" s="14" t="s">
        <v>2732</v>
      </c>
      <c r="I235" s="33">
        <v>10092.030000000001</v>
      </c>
      <c r="J235" s="14" t="s">
        <v>2733</v>
      </c>
      <c r="L235" s="33">
        <v>10092.030000000001</v>
      </c>
      <c r="M235" s="39">
        <f t="shared" si="3"/>
        <v>10.092030000000001</v>
      </c>
    </row>
    <row r="236" spans="1:13" x14ac:dyDescent="0.25">
      <c r="A236" s="14" t="s">
        <v>2335</v>
      </c>
      <c r="B236" s="14" t="s">
        <v>2336</v>
      </c>
      <c r="C236" s="30">
        <v>42323</v>
      </c>
      <c r="D236" s="15">
        <v>5</v>
      </c>
      <c r="E236" s="14" t="s">
        <v>1321</v>
      </c>
      <c r="F236" s="15">
        <v>2</v>
      </c>
      <c r="G236" s="14" t="s">
        <v>1318</v>
      </c>
      <c r="H236" s="14" t="s">
        <v>2732</v>
      </c>
      <c r="I236" s="33">
        <v>6561.84</v>
      </c>
      <c r="J236" s="14" t="s">
        <v>2733</v>
      </c>
      <c r="L236" s="33">
        <v>6561.84</v>
      </c>
      <c r="M236" s="39">
        <f t="shared" si="3"/>
        <v>6.5618400000000001</v>
      </c>
    </row>
    <row r="237" spans="1:13" x14ac:dyDescent="0.25">
      <c r="A237" s="14" t="s">
        <v>2335</v>
      </c>
      <c r="B237" s="14" t="s">
        <v>2336</v>
      </c>
      <c r="C237" s="30">
        <v>42323</v>
      </c>
      <c r="D237" s="15">
        <v>5</v>
      </c>
      <c r="E237" s="14" t="s">
        <v>1321</v>
      </c>
      <c r="F237" s="15">
        <v>2</v>
      </c>
      <c r="G237" s="14" t="s">
        <v>1318</v>
      </c>
      <c r="H237" s="14" t="s">
        <v>2732</v>
      </c>
      <c r="I237" s="33">
        <v>25539.4</v>
      </c>
      <c r="J237" s="14" t="s">
        <v>2734</v>
      </c>
      <c r="L237" s="33">
        <v>25539.4</v>
      </c>
      <c r="M237" s="39">
        <f t="shared" si="3"/>
        <v>25.539400000000001</v>
      </c>
    </row>
    <row r="238" spans="1:13" x14ac:dyDescent="0.25">
      <c r="A238" s="14" t="s">
        <v>2333</v>
      </c>
      <c r="B238" s="14" t="s">
        <v>2334</v>
      </c>
      <c r="C238" s="30">
        <v>42504</v>
      </c>
      <c r="D238" s="15">
        <v>5</v>
      </c>
      <c r="E238" s="14" t="s">
        <v>1321</v>
      </c>
      <c r="F238" s="15">
        <v>1</v>
      </c>
      <c r="G238" s="14" t="s">
        <v>1332</v>
      </c>
      <c r="H238" s="14" t="s">
        <v>2732</v>
      </c>
      <c r="I238" s="33">
        <v>41127.74</v>
      </c>
      <c r="J238" s="14" t="s">
        <v>2733</v>
      </c>
      <c r="L238" s="33">
        <v>41127.74</v>
      </c>
      <c r="M238" s="39">
        <f t="shared" si="3"/>
        <v>41.127739999999996</v>
      </c>
    </row>
    <row r="239" spans="1:13" x14ac:dyDescent="0.25">
      <c r="A239" s="14" t="s">
        <v>2333</v>
      </c>
      <c r="B239" s="14" t="s">
        <v>2334</v>
      </c>
      <c r="C239" s="30">
        <v>42504</v>
      </c>
      <c r="D239" s="15">
        <v>5</v>
      </c>
      <c r="E239" s="14" t="s">
        <v>1321</v>
      </c>
      <c r="F239" s="15">
        <v>1</v>
      </c>
      <c r="G239" s="14" t="s">
        <v>1332</v>
      </c>
      <c r="H239" s="14" t="s">
        <v>2732</v>
      </c>
      <c r="I239" s="33">
        <v>120438.9</v>
      </c>
      <c r="J239" s="14" t="s">
        <v>2734</v>
      </c>
      <c r="L239" s="33">
        <v>120438.9</v>
      </c>
      <c r="M239" s="39">
        <f t="shared" si="3"/>
        <v>120.43889999999999</v>
      </c>
    </row>
    <row r="240" spans="1:13" x14ac:dyDescent="0.25">
      <c r="A240" s="14" t="s">
        <v>2331</v>
      </c>
      <c r="B240" s="14" t="s">
        <v>2332</v>
      </c>
      <c r="C240" s="30">
        <v>42323</v>
      </c>
      <c r="D240" s="15">
        <v>5</v>
      </c>
      <c r="E240" s="14" t="s">
        <v>1321</v>
      </c>
      <c r="F240" s="15">
        <v>2</v>
      </c>
      <c r="G240" s="14" t="s">
        <v>1318</v>
      </c>
      <c r="H240" s="14" t="s">
        <v>2732</v>
      </c>
      <c r="I240" s="33">
        <v>4950.7299999999996</v>
      </c>
      <c r="J240" s="14" t="s">
        <v>2733</v>
      </c>
      <c r="L240" s="33">
        <v>4950.7299999999996</v>
      </c>
      <c r="M240" s="39">
        <f t="shared" si="3"/>
        <v>4.9507299999999992</v>
      </c>
    </row>
    <row r="241" spans="1:13" x14ac:dyDescent="0.25">
      <c r="A241" s="14" t="s">
        <v>2331</v>
      </c>
      <c r="B241" s="14" t="s">
        <v>2332</v>
      </c>
      <c r="C241" s="30">
        <v>42323</v>
      </c>
      <c r="D241" s="15">
        <v>5</v>
      </c>
      <c r="E241" s="14" t="s">
        <v>1321</v>
      </c>
      <c r="F241" s="15">
        <v>2</v>
      </c>
      <c r="G241" s="14" t="s">
        <v>1318</v>
      </c>
      <c r="H241" s="14" t="s">
        <v>2732</v>
      </c>
      <c r="I241" s="33">
        <v>5278.86</v>
      </c>
      <c r="J241" s="14" t="s">
        <v>2734</v>
      </c>
      <c r="L241" s="33">
        <v>5278.86</v>
      </c>
      <c r="M241" s="39">
        <f t="shared" si="3"/>
        <v>5.2788599999999999</v>
      </c>
    </row>
    <row r="242" spans="1:13" x14ac:dyDescent="0.25">
      <c r="A242" s="14" t="s">
        <v>2329</v>
      </c>
      <c r="B242" s="14" t="s">
        <v>2330</v>
      </c>
      <c r="C242" s="30">
        <v>42214</v>
      </c>
      <c r="D242" s="15">
        <v>5</v>
      </c>
      <c r="E242" s="14" t="s">
        <v>1321</v>
      </c>
      <c r="F242" s="15">
        <v>5</v>
      </c>
      <c r="G242" s="14" t="s">
        <v>1335</v>
      </c>
      <c r="H242" s="14" t="s">
        <v>2732</v>
      </c>
      <c r="I242" s="33">
        <v>526.66999999999996</v>
      </c>
      <c r="J242" s="14" t="s">
        <v>2733</v>
      </c>
      <c r="L242" s="33">
        <v>526.66999999999996</v>
      </c>
      <c r="M242" s="39">
        <f t="shared" si="3"/>
        <v>0.52666999999999997</v>
      </c>
    </row>
    <row r="243" spans="1:13" x14ac:dyDescent="0.25">
      <c r="A243" s="14" t="s">
        <v>2327</v>
      </c>
      <c r="B243" s="14" t="s">
        <v>2328</v>
      </c>
      <c r="C243" s="30">
        <v>42621</v>
      </c>
      <c r="D243" s="15">
        <v>5</v>
      </c>
      <c r="E243" s="14" t="s">
        <v>1321</v>
      </c>
      <c r="F243" s="15">
        <v>3</v>
      </c>
      <c r="G243" s="14" t="s">
        <v>1432</v>
      </c>
      <c r="H243" s="14" t="s">
        <v>2732</v>
      </c>
      <c r="I243" s="33">
        <v>126.37</v>
      </c>
      <c r="J243" s="14" t="s">
        <v>2733</v>
      </c>
      <c r="L243" s="33">
        <v>126.37</v>
      </c>
      <c r="M243" s="39">
        <f t="shared" si="3"/>
        <v>0.12637000000000001</v>
      </c>
    </row>
    <row r="244" spans="1:13" x14ac:dyDescent="0.25">
      <c r="A244" s="14" t="s">
        <v>2325</v>
      </c>
      <c r="B244" s="14" t="s">
        <v>2326</v>
      </c>
      <c r="C244" s="30">
        <v>42621</v>
      </c>
      <c r="D244" s="15">
        <v>5</v>
      </c>
      <c r="E244" s="14" t="s">
        <v>1321</v>
      </c>
      <c r="F244" s="15">
        <v>3</v>
      </c>
      <c r="G244" s="14" t="s">
        <v>1432</v>
      </c>
      <c r="H244" s="14" t="s">
        <v>2732</v>
      </c>
      <c r="I244" s="33">
        <v>13.57</v>
      </c>
      <c r="J244" s="14" t="s">
        <v>2733</v>
      </c>
      <c r="L244" s="33">
        <v>13.57</v>
      </c>
      <c r="M244" s="39">
        <f t="shared" si="3"/>
        <v>1.357E-2</v>
      </c>
    </row>
    <row r="245" spans="1:13" ht="30" x14ac:dyDescent="0.25">
      <c r="A245" s="14" t="s">
        <v>2323</v>
      </c>
      <c r="B245" s="14" t="s">
        <v>2324</v>
      </c>
      <c r="C245" s="30">
        <v>42608</v>
      </c>
      <c r="D245" s="15">
        <v>5</v>
      </c>
      <c r="E245" s="14" t="s">
        <v>1321</v>
      </c>
      <c r="F245" s="15">
        <v>5</v>
      </c>
      <c r="G245" s="14" t="s">
        <v>1335</v>
      </c>
      <c r="H245" s="14" t="s">
        <v>2732</v>
      </c>
      <c r="I245" s="33">
        <v>1295.3</v>
      </c>
      <c r="J245" s="14" t="s">
        <v>2733</v>
      </c>
      <c r="L245" s="33">
        <v>1295.3</v>
      </c>
      <c r="M245" s="39">
        <f t="shared" si="3"/>
        <v>1.2952999999999999</v>
      </c>
    </row>
    <row r="246" spans="1:13" x14ac:dyDescent="0.25">
      <c r="A246" s="14" t="s">
        <v>2321</v>
      </c>
      <c r="B246" s="14" t="s">
        <v>2322</v>
      </c>
      <c r="C246" s="30">
        <v>42735</v>
      </c>
      <c r="D246" s="15">
        <v>5</v>
      </c>
      <c r="E246" s="14" t="s">
        <v>1321</v>
      </c>
      <c r="F246" s="15">
        <v>3</v>
      </c>
      <c r="G246" s="14" t="s">
        <v>1432</v>
      </c>
      <c r="H246" s="14" t="s">
        <v>2732</v>
      </c>
      <c r="I246" s="33">
        <v>14130.77</v>
      </c>
      <c r="J246" s="14" t="s">
        <v>2733</v>
      </c>
      <c r="L246" s="33">
        <v>14130.77</v>
      </c>
      <c r="M246" s="39">
        <f t="shared" si="3"/>
        <v>14.13077</v>
      </c>
    </row>
    <row r="247" spans="1:13" x14ac:dyDescent="0.25">
      <c r="A247" s="14" t="s">
        <v>2319</v>
      </c>
      <c r="B247" s="14" t="s">
        <v>2320</v>
      </c>
      <c r="C247" s="30">
        <v>42735</v>
      </c>
      <c r="D247" s="15">
        <v>5</v>
      </c>
      <c r="E247" s="14" t="s">
        <v>1321</v>
      </c>
      <c r="F247" s="15">
        <v>3</v>
      </c>
      <c r="G247" s="14" t="s">
        <v>1432</v>
      </c>
      <c r="H247" s="14" t="s">
        <v>2732</v>
      </c>
      <c r="I247" s="33">
        <v>7167.87</v>
      </c>
      <c r="J247" s="14" t="s">
        <v>2733</v>
      </c>
      <c r="L247" s="33">
        <v>7167.87</v>
      </c>
      <c r="M247" s="39">
        <f t="shared" si="3"/>
        <v>7.1678699999999997</v>
      </c>
    </row>
    <row r="248" spans="1:13" x14ac:dyDescent="0.25">
      <c r="A248" s="14" t="s">
        <v>2317</v>
      </c>
      <c r="B248" s="14" t="s">
        <v>2318</v>
      </c>
      <c r="C248" s="30">
        <v>42735</v>
      </c>
      <c r="D248" s="15">
        <v>5</v>
      </c>
      <c r="E248" s="14" t="s">
        <v>1321</v>
      </c>
      <c r="F248" s="15">
        <v>3</v>
      </c>
      <c r="G248" s="14" t="s">
        <v>1432</v>
      </c>
      <c r="H248" s="14" t="s">
        <v>2732</v>
      </c>
      <c r="I248" s="33">
        <v>5920.18</v>
      </c>
      <c r="J248" s="14" t="s">
        <v>2733</v>
      </c>
      <c r="L248" s="33">
        <v>5920.18</v>
      </c>
      <c r="M248" s="39">
        <f t="shared" si="3"/>
        <v>5.9201800000000002</v>
      </c>
    </row>
    <row r="249" spans="1:13" x14ac:dyDescent="0.25">
      <c r="A249" s="14" t="s">
        <v>2315</v>
      </c>
      <c r="B249" s="14" t="s">
        <v>2316</v>
      </c>
      <c r="C249" s="30">
        <v>43840</v>
      </c>
      <c r="D249" s="15">
        <v>3</v>
      </c>
      <c r="E249" s="14" t="s">
        <v>1317</v>
      </c>
      <c r="F249" s="15">
        <v>1</v>
      </c>
      <c r="G249" s="14" t="s">
        <v>1332</v>
      </c>
      <c r="H249" s="14" t="s">
        <v>2732</v>
      </c>
      <c r="I249" s="33">
        <v>126943.88</v>
      </c>
      <c r="J249" s="14" t="s">
        <v>2733</v>
      </c>
      <c r="L249" s="33">
        <v>126943.88</v>
      </c>
      <c r="M249" s="39">
        <f t="shared" si="3"/>
        <v>126.94388000000001</v>
      </c>
    </row>
    <row r="250" spans="1:13" x14ac:dyDescent="0.25">
      <c r="A250" s="14" t="s">
        <v>2315</v>
      </c>
      <c r="B250" s="14" t="s">
        <v>2316</v>
      </c>
      <c r="C250" s="30">
        <v>43840</v>
      </c>
      <c r="D250" s="15">
        <v>3</v>
      </c>
      <c r="E250" s="14" t="s">
        <v>1317</v>
      </c>
      <c r="F250" s="15">
        <v>1</v>
      </c>
      <c r="G250" s="14" t="s">
        <v>1332</v>
      </c>
      <c r="H250" s="14" t="s">
        <v>2732</v>
      </c>
      <c r="I250" s="33">
        <v>358906</v>
      </c>
      <c r="J250" s="14" t="s">
        <v>2734</v>
      </c>
      <c r="L250" s="33">
        <v>358906</v>
      </c>
      <c r="M250" s="39">
        <f t="shared" si="3"/>
        <v>358.90600000000001</v>
      </c>
    </row>
    <row r="251" spans="1:13" x14ac:dyDescent="0.25">
      <c r="A251" s="14" t="s">
        <v>2313</v>
      </c>
      <c r="B251" s="14" t="s">
        <v>2314</v>
      </c>
      <c r="C251" s="30">
        <v>42877</v>
      </c>
      <c r="D251" s="15">
        <v>5</v>
      </c>
      <c r="E251" s="14" t="s">
        <v>1321</v>
      </c>
      <c r="F251" s="15">
        <v>1</v>
      </c>
      <c r="G251" s="14" t="s">
        <v>1332</v>
      </c>
      <c r="H251" s="14" t="s">
        <v>2732</v>
      </c>
      <c r="I251" s="33">
        <v>7303.2</v>
      </c>
      <c r="J251" s="14" t="s">
        <v>2733</v>
      </c>
      <c r="L251" s="33">
        <v>7303.2</v>
      </c>
      <c r="M251" s="39">
        <f t="shared" si="3"/>
        <v>7.3031999999999995</v>
      </c>
    </row>
    <row r="252" spans="1:13" x14ac:dyDescent="0.25">
      <c r="A252" s="14" t="s">
        <v>2313</v>
      </c>
      <c r="B252" s="14" t="s">
        <v>2314</v>
      </c>
      <c r="C252" s="30">
        <v>42877</v>
      </c>
      <c r="D252" s="15">
        <v>5</v>
      </c>
      <c r="E252" s="14" t="s">
        <v>1321</v>
      </c>
      <c r="F252" s="15">
        <v>1</v>
      </c>
      <c r="G252" s="14" t="s">
        <v>1332</v>
      </c>
      <c r="H252" s="14" t="s">
        <v>2732</v>
      </c>
      <c r="I252" s="33">
        <v>39057.56</v>
      </c>
      <c r="J252" s="14" t="s">
        <v>2734</v>
      </c>
      <c r="L252" s="33">
        <v>39057.56</v>
      </c>
      <c r="M252" s="39">
        <f t="shared" si="3"/>
        <v>39.057559999999995</v>
      </c>
    </row>
    <row r="253" spans="1:13" x14ac:dyDescent="0.25">
      <c r="A253" s="14" t="s">
        <v>2311</v>
      </c>
      <c r="B253" s="14" t="s">
        <v>2312</v>
      </c>
      <c r="C253" s="30">
        <v>42356</v>
      </c>
      <c r="D253" s="15">
        <v>5</v>
      </c>
      <c r="E253" s="14" t="s">
        <v>1321</v>
      </c>
      <c r="F253" s="15">
        <v>4</v>
      </c>
      <c r="G253" s="14" t="s">
        <v>1377</v>
      </c>
      <c r="H253" s="14" t="s">
        <v>2732</v>
      </c>
      <c r="I253" s="33">
        <v>2089.29</v>
      </c>
      <c r="J253" s="14" t="s">
        <v>2733</v>
      </c>
      <c r="L253" s="33">
        <v>2089.29</v>
      </c>
      <c r="M253" s="39">
        <f t="shared" si="3"/>
        <v>2.0892900000000001</v>
      </c>
    </row>
    <row r="254" spans="1:13" ht="30" x14ac:dyDescent="0.25">
      <c r="A254" s="14" t="s">
        <v>2309</v>
      </c>
      <c r="B254" s="14" t="s">
        <v>2310</v>
      </c>
      <c r="C254" s="30">
        <v>42422</v>
      </c>
      <c r="D254" s="15">
        <v>5</v>
      </c>
      <c r="E254" s="14" t="s">
        <v>1321</v>
      </c>
      <c r="F254" s="15">
        <v>3</v>
      </c>
      <c r="G254" s="14" t="s">
        <v>1432</v>
      </c>
      <c r="H254" s="14" t="s">
        <v>2732</v>
      </c>
      <c r="I254" s="33">
        <v>-358.71</v>
      </c>
      <c r="J254" s="14" t="s">
        <v>2733</v>
      </c>
      <c r="L254" s="33">
        <v>-358.71</v>
      </c>
      <c r="M254" s="39">
        <f t="shared" si="3"/>
        <v>-0.35870999999999997</v>
      </c>
    </row>
    <row r="255" spans="1:13" x14ac:dyDescent="0.25">
      <c r="A255" s="14" t="s">
        <v>2307</v>
      </c>
      <c r="B255" s="14" t="s">
        <v>2308</v>
      </c>
      <c r="C255" s="30">
        <v>43009</v>
      </c>
      <c r="D255" s="15">
        <v>5</v>
      </c>
      <c r="E255" s="14" t="s">
        <v>1321</v>
      </c>
      <c r="F255" s="15">
        <v>3</v>
      </c>
      <c r="G255" s="14" t="s">
        <v>1432</v>
      </c>
      <c r="H255" s="14" t="s">
        <v>2732</v>
      </c>
      <c r="I255" s="33">
        <v>12087.8</v>
      </c>
      <c r="J255" s="14" t="s">
        <v>2733</v>
      </c>
      <c r="L255" s="33">
        <v>12087.8</v>
      </c>
      <c r="M255" s="39">
        <f t="shared" si="3"/>
        <v>12.0878</v>
      </c>
    </row>
    <row r="256" spans="1:13" x14ac:dyDescent="0.25">
      <c r="A256" s="14" t="s">
        <v>2305</v>
      </c>
      <c r="B256" s="14" t="s">
        <v>2306</v>
      </c>
      <c r="C256" s="30">
        <v>42621</v>
      </c>
      <c r="D256" s="15">
        <v>5</v>
      </c>
      <c r="E256" s="14" t="s">
        <v>1321</v>
      </c>
      <c r="F256" s="15">
        <v>3</v>
      </c>
      <c r="G256" s="14" t="s">
        <v>1432</v>
      </c>
      <c r="H256" s="14" t="s">
        <v>2732</v>
      </c>
      <c r="I256" s="33">
        <v>2617.12</v>
      </c>
      <c r="J256" s="14" t="s">
        <v>2733</v>
      </c>
      <c r="L256" s="33">
        <v>2617.12</v>
      </c>
      <c r="M256" s="39">
        <f t="shared" si="3"/>
        <v>2.6171199999999999</v>
      </c>
    </row>
    <row r="257" spans="1:13" x14ac:dyDescent="0.25">
      <c r="A257" s="14" t="s">
        <v>2303</v>
      </c>
      <c r="B257" s="14" t="s">
        <v>2304</v>
      </c>
      <c r="C257" s="30">
        <v>42719</v>
      </c>
      <c r="D257" s="15">
        <v>3</v>
      </c>
      <c r="E257" s="14" t="s">
        <v>1317</v>
      </c>
      <c r="F257" s="15">
        <v>1</v>
      </c>
      <c r="G257" s="14" t="s">
        <v>1332</v>
      </c>
      <c r="H257" s="14" t="s">
        <v>2732</v>
      </c>
      <c r="I257" s="33">
        <v>8583.25</v>
      </c>
      <c r="J257" s="14" t="s">
        <v>2733</v>
      </c>
      <c r="L257" s="33">
        <v>8583.25</v>
      </c>
      <c r="M257" s="39">
        <f t="shared" si="3"/>
        <v>8.5832499999999996</v>
      </c>
    </row>
    <row r="258" spans="1:13" x14ac:dyDescent="0.25">
      <c r="A258" s="14" t="s">
        <v>2303</v>
      </c>
      <c r="B258" s="14" t="s">
        <v>2304</v>
      </c>
      <c r="C258" s="30">
        <v>42719</v>
      </c>
      <c r="D258" s="15">
        <v>3</v>
      </c>
      <c r="E258" s="14" t="s">
        <v>1317</v>
      </c>
      <c r="F258" s="15">
        <v>1</v>
      </c>
      <c r="G258" s="14" t="s">
        <v>1332</v>
      </c>
      <c r="H258" s="14" t="s">
        <v>2732</v>
      </c>
      <c r="I258" s="33">
        <v>38159.65</v>
      </c>
      <c r="J258" s="14" t="s">
        <v>2734</v>
      </c>
      <c r="L258" s="33">
        <v>38159.65</v>
      </c>
      <c r="M258" s="39">
        <f t="shared" si="3"/>
        <v>38.159649999999999</v>
      </c>
    </row>
    <row r="259" spans="1:13" x14ac:dyDescent="0.25">
      <c r="A259" s="14" t="s">
        <v>2301</v>
      </c>
      <c r="B259" s="14" t="s">
        <v>2302</v>
      </c>
      <c r="C259" s="30">
        <v>42719</v>
      </c>
      <c r="D259" s="15">
        <v>3</v>
      </c>
      <c r="E259" s="14" t="s">
        <v>1317</v>
      </c>
      <c r="F259" s="15">
        <v>1</v>
      </c>
      <c r="G259" s="14" t="s">
        <v>1332</v>
      </c>
      <c r="H259" s="14" t="s">
        <v>2732</v>
      </c>
      <c r="I259" s="33">
        <v>1112.51</v>
      </c>
      <c r="J259" s="14" t="s">
        <v>2733</v>
      </c>
      <c r="L259" s="33">
        <v>1112.51</v>
      </c>
      <c r="M259" s="39">
        <f t="shared" ref="M259:M322" si="4">SUM(L259)/1000</f>
        <v>1.1125099999999999</v>
      </c>
    </row>
    <row r="260" spans="1:13" x14ac:dyDescent="0.25">
      <c r="A260" s="14" t="s">
        <v>2301</v>
      </c>
      <c r="B260" s="14" t="s">
        <v>2302</v>
      </c>
      <c r="C260" s="30">
        <v>42719</v>
      </c>
      <c r="D260" s="15">
        <v>3</v>
      </c>
      <c r="E260" s="14" t="s">
        <v>1317</v>
      </c>
      <c r="F260" s="15">
        <v>1</v>
      </c>
      <c r="G260" s="14" t="s">
        <v>1332</v>
      </c>
      <c r="H260" s="14" t="s">
        <v>2732</v>
      </c>
      <c r="I260" s="33">
        <v>2635.5</v>
      </c>
      <c r="J260" s="14" t="s">
        <v>2734</v>
      </c>
      <c r="L260" s="33">
        <v>2635.5</v>
      </c>
      <c r="M260" s="39">
        <f t="shared" si="4"/>
        <v>2.6355</v>
      </c>
    </row>
    <row r="261" spans="1:13" ht="30" x14ac:dyDescent="0.25">
      <c r="A261" s="14" t="s">
        <v>2299</v>
      </c>
      <c r="B261" s="14" t="s">
        <v>2300</v>
      </c>
      <c r="C261" s="30">
        <v>42643</v>
      </c>
      <c r="D261" s="15">
        <v>5</v>
      </c>
      <c r="E261" s="14" t="s">
        <v>1321</v>
      </c>
      <c r="F261" s="15">
        <v>3</v>
      </c>
      <c r="G261" s="14" t="s">
        <v>1432</v>
      </c>
      <c r="H261" s="14" t="s">
        <v>2732</v>
      </c>
      <c r="I261" s="33">
        <v>14540.63</v>
      </c>
      <c r="J261" s="14" t="s">
        <v>2733</v>
      </c>
      <c r="L261" s="33">
        <v>14540.63</v>
      </c>
      <c r="M261" s="39">
        <f t="shared" si="4"/>
        <v>14.540629999999998</v>
      </c>
    </row>
    <row r="262" spans="1:13" x14ac:dyDescent="0.25">
      <c r="A262" s="14" t="s">
        <v>2297</v>
      </c>
      <c r="B262" s="14" t="s">
        <v>2298</v>
      </c>
      <c r="C262" s="30">
        <v>42863</v>
      </c>
      <c r="D262" s="15">
        <v>5</v>
      </c>
      <c r="E262" s="14" t="s">
        <v>1321</v>
      </c>
      <c r="F262" s="15">
        <v>2</v>
      </c>
      <c r="G262" s="14" t="s">
        <v>1318</v>
      </c>
      <c r="H262" s="14" t="s">
        <v>2732</v>
      </c>
      <c r="I262" s="33">
        <v>337662.51</v>
      </c>
      <c r="J262" s="14" t="s">
        <v>2733</v>
      </c>
      <c r="L262" s="33">
        <v>337662.51</v>
      </c>
      <c r="M262" s="39">
        <f t="shared" si="4"/>
        <v>337.66251</v>
      </c>
    </row>
    <row r="263" spans="1:13" x14ac:dyDescent="0.25">
      <c r="A263" s="14" t="s">
        <v>2297</v>
      </c>
      <c r="B263" s="14" t="s">
        <v>2298</v>
      </c>
      <c r="C263" s="30">
        <v>42863</v>
      </c>
      <c r="D263" s="15">
        <v>5</v>
      </c>
      <c r="E263" s="14" t="s">
        <v>1321</v>
      </c>
      <c r="F263" s="15">
        <v>2</v>
      </c>
      <c r="G263" s="14" t="s">
        <v>1318</v>
      </c>
      <c r="H263" s="14" t="s">
        <v>2732</v>
      </c>
      <c r="I263" s="33">
        <v>778435.35</v>
      </c>
      <c r="J263" s="14" t="s">
        <v>2734</v>
      </c>
      <c r="L263" s="33">
        <v>778435.35</v>
      </c>
      <c r="M263" s="39">
        <f t="shared" si="4"/>
        <v>778.43534999999997</v>
      </c>
    </row>
    <row r="264" spans="1:13" x14ac:dyDescent="0.25">
      <c r="A264" s="14" t="s">
        <v>2295</v>
      </c>
      <c r="B264" s="14" t="s">
        <v>2296</v>
      </c>
      <c r="C264" s="30">
        <v>42132</v>
      </c>
      <c r="D264" s="15">
        <v>5</v>
      </c>
      <c r="E264" s="14" t="s">
        <v>1321</v>
      </c>
      <c r="F264" s="15">
        <v>2</v>
      </c>
      <c r="G264" s="14" t="s">
        <v>1318</v>
      </c>
      <c r="H264" s="14" t="s">
        <v>2732</v>
      </c>
      <c r="I264" s="33">
        <v>3018.54</v>
      </c>
      <c r="J264" s="14" t="s">
        <v>2733</v>
      </c>
      <c r="L264" s="33">
        <v>3018.54</v>
      </c>
      <c r="M264" s="39">
        <f t="shared" si="4"/>
        <v>3.0185399999999998</v>
      </c>
    </row>
    <row r="265" spans="1:13" x14ac:dyDescent="0.25">
      <c r="A265" s="14" t="s">
        <v>2295</v>
      </c>
      <c r="B265" s="14" t="s">
        <v>2296</v>
      </c>
      <c r="C265" s="30">
        <v>42132</v>
      </c>
      <c r="D265" s="15">
        <v>5</v>
      </c>
      <c r="E265" s="14" t="s">
        <v>1321</v>
      </c>
      <c r="F265" s="15">
        <v>2</v>
      </c>
      <c r="G265" s="14" t="s">
        <v>1318</v>
      </c>
      <c r="H265" s="14" t="s">
        <v>2732</v>
      </c>
      <c r="I265" s="33">
        <v>3502.29</v>
      </c>
      <c r="J265" s="14" t="s">
        <v>2734</v>
      </c>
      <c r="L265" s="33">
        <v>3502.29</v>
      </c>
      <c r="M265" s="39">
        <f t="shared" si="4"/>
        <v>3.5022899999999999</v>
      </c>
    </row>
    <row r="266" spans="1:13" x14ac:dyDescent="0.25">
      <c r="A266" s="14" t="s">
        <v>2293</v>
      </c>
      <c r="B266" s="14" t="s">
        <v>2294</v>
      </c>
      <c r="C266" s="30">
        <v>43437</v>
      </c>
      <c r="D266" s="15">
        <v>5</v>
      </c>
      <c r="E266" s="14" t="s">
        <v>1321</v>
      </c>
      <c r="F266" s="15">
        <v>1</v>
      </c>
      <c r="G266" s="14" t="s">
        <v>1332</v>
      </c>
      <c r="H266" s="14" t="s">
        <v>2732</v>
      </c>
      <c r="I266" s="33">
        <v>6862.82</v>
      </c>
      <c r="J266" s="14" t="s">
        <v>2733</v>
      </c>
      <c r="L266" s="33">
        <v>6862.82</v>
      </c>
      <c r="M266" s="39">
        <f t="shared" si="4"/>
        <v>6.8628200000000001</v>
      </c>
    </row>
    <row r="267" spans="1:13" x14ac:dyDescent="0.25">
      <c r="A267" s="14" t="s">
        <v>2293</v>
      </c>
      <c r="B267" s="14" t="s">
        <v>2294</v>
      </c>
      <c r="C267" s="30">
        <v>43437</v>
      </c>
      <c r="D267" s="15">
        <v>5</v>
      </c>
      <c r="E267" s="14" t="s">
        <v>1321</v>
      </c>
      <c r="F267" s="15">
        <v>1</v>
      </c>
      <c r="G267" s="14" t="s">
        <v>1332</v>
      </c>
      <c r="H267" s="14" t="s">
        <v>2732</v>
      </c>
      <c r="I267" s="33">
        <v>22492.18</v>
      </c>
      <c r="J267" s="14" t="s">
        <v>2734</v>
      </c>
      <c r="L267" s="33">
        <v>22492.18</v>
      </c>
      <c r="M267" s="39">
        <f t="shared" si="4"/>
        <v>22.492180000000001</v>
      </c>
    </row>
    <row r="268" spans="1:13" x14ac:dyDescent="0.25">
      <c r="A268" s="14" t="s">
        <v>2291</v>
      </c>
      <c r="B268" s="14" t="s">
        <v>2292</v>
      </c>
      <c r="C268" s="30">
        <v>42504</v>
      </c>
      <c r="D268" s="15">
        <v>5</v>
      </c>
      <c r="E268" s="14" t="s">
        <v>1321</v>
      </c>
      <c r="F268" s="15">
        <v>2</v>
      </c>
      <c r="G268" s="14" t="s">
        <v>1318</v>
      </c>
      <c r="H268" s="14" t="s">
        <v>2732</v>
      </c>
      <c r="I268" s="33">
        <v>5980.32</v>
      </c>
      <c r="J268" s="14" t="s">
        <v>2733</v>
      </c>
      <c r="L268" s="33">
        <v>5980.32</v>
      </c>
      <c r="M268" s="39">
        <f t="shared" si="4"/>
        <v>5.9803199999999999</v>
      </c>
    </row>
    <row r="269" spans="1:13" x14ac:dyDescent="0.25">
      <c r="A269" s="14" t="s">
        <v>2291</v>
      </c>
      <c r="B269" s="14" t="s">
        <v>2292</v>
      </c>
      <c r="C269" s="30">
        <v>42504</v>
      </c>
      <c r="D269" s="15">
        <v>5</v>
      </c>
      <c r="E269" s="14" t="s">
        <v>1321</v>
      </c>
      <c r="F269" s="15">
        <v>2</v>
      </c>
      <c r="G269" s="14" t="s">
        <v>1318</v>
      </c>
      <c r="H269" s="14" t="s">
        <v>2732</v>
      </c>
      <c r="I269" s="33">
        <v>31764.18</v>
      </c>
      <c r="J269" s="14" t="s">
        <v>2734</v>
      </c>
      <c r="L269" s="33">
        <v>31764.18</v>
      </c>
      <c r="M269" s="39">
        <f t="shared" si="4"/>
        <v>31.76418</v>
      </c>
    </row>
    <row r="270" spans="1:13" x14ac:dyDescent="0.25">
      <c r="A270" s="14" t="s">
        <v>2289</v>
      </c>
      <c r="B270" s="14" t="s">
        <v>2290</v>
      </c>
      <c r="C270" s="30">
        <v>43593</v>
      </c>
      <c r="D270" s="15">
        <v>5</v>
      </c>
      <c r="E270" s="14" t="s">
        <v>1321</v>
      </c>
      <c r="F270" s="15">
        <v>2</v>
      </c>
      <c r="G270" s="14" t="s">
        <v>1318</v>
      </c>
      <c r="H270" s="14" t="s">
        <v>2732</v>
      </c>
      <c r="I270" s="33">
        <v>518904.02</v>
      </c>
      <c r="J270" s="14" t="s">
        <v>2733</v>
      </c>
      <c r="L270" s="33">
        <v>518904.02</v>
      </c>
      <c r="M270" s="39">
        <f t="shared" si="4"/>
        <v>518.90402000000006</v>
      </c>
    </row>
    <row r="271" spans="1:13" x14ac:dyDescent="0.25">
      <c r="A271" s="14" t="s">
        <v>2289</v>
      </c>
      <c r="B271" s="14" t="s">
        <v>2290</v>
      </c>
      <c r="C271" s="30">
        <v>43593</v>
      </c>
      <c r="D271" s="15">
        <v>5</v>
      </c>
      <c r="E271" s="14" t="s">
        <v>1321</v>
      </c>
      <c r="F271" s="15">
        <v>2</v>
      </c>
      <c r="G271" s="14" t="s">
        <v>1318</v>
      </c>
      <c r="H271" s="14" t="s">
        <v>2732</v>
      </c>
      <c r="I271" s="33">
        <v>1523910.48</v>
      </c>
      <c r="J271" s="14" t="s">
        <v>2734</v>
      </c>
      <c r="L271" s="33">
        <v>1523910.48</v>
      </c>
      <c r="M271" s="39">
        <f t="shared" si="4"/>
        <v>1523.91048</v>
      </c>
    </row>
    <row r="272" spans="1:13" x14ac:dyDescent="0.25">
      <c r="A272" s="14" t="s">
        <v>2287</v>
      </c>
      <c r="B272" s="14" t="s">
        <v>2288</v>
      </c>
      <c r="C272" s="30">
        <v>43790</v>
      </c>
      <c r="D272" s="15">
        <v>5</v>
      </c>
      <c r="E272" s="14" t="s">
        <v>1321</v>
      </c>
      <c r="F272" s="15">
        <v>2</v>
      </c>
      <c r="G272" s="14" t="s">
        <v>1318</v>
      </c>
      <c r="H272" s="14" t="s">
        <v>2732</v>
      </c>
      <c r="I272" s="33">
        <v>510681.15</v>
      </c>
      <c r="J272" s="14" t="s">
        <v>2733</v>
      </c>
      <c r="L272" s="33">
        <v>510681.15</v>
      </c>
      <c r="M272" s="39">
        <f t="shared" si="4"/>
        <v>510.68115</v>
      </c>
    </row>
    <row r="273" spans="1:13" x14ac:dyDescent="0.25">
      <c r="A273" s="14" t="s">
        <v>2287</v>
      </c>
      <c r="B273" s="14" t="s">
        <v>2288</v>
      </c>
      <c r="C273" s="30">
        <v>43790</v>
      </c>
      <c r="D273" s="15">
        <v>5</v>
      </c>
      <c r="E273" s="14" t="s">
        <v>1321</v>
      </c>
      <c r="F273" s="15">
        <v>2</v>
      </c>
      <c r="G273" s="14" t="s">
        <v>1318</v>
      </c>
      <c r="H273" s="14" t="s">
        <v>2732</v>
      </c>
      <c r="I273" s="33">
        <v>1338343.83</v>
      </c>
      <c r="J273" s="14" t="s">
        <v>2734</v>
      </c>
      <c r="L273" s="33">
        <v>1338343.83</v>
      </c>
      <c r="M273" s="39">
        <f t="shared" si="4"/>
        <v>1338.34383</v>
      </c>
    </row>
    <row r="274" spans="1:13" ht="30" x14ac:dyDescent="0.25">
      <c r="A274" s="14" t="s">
        <v>2285</v>
      </c>
      <c r="B274" s="14" t="s">
        <v>2286</v>
      </c>
      <c r="C274" s="31"/>
      <c r="D274" s="15">
        <v>2</v>
      </c>
      <c r="E274" s="14" t="s">
        <v>1473</v>
      </c>
      <c r="F274" s="15">
        <v>2</v>
      </c>
      <c r="G274" s="14" t="s">
        <v>1318</v>
      </c>
      <c r="H274" s="14" t="s">
        <v>2732</v>
      </c>
      <c r="I274" s="33">
        <v>190785.55</v>
      </c>
      <c r="J274" s="14" t="s">
        <v>2733</v>
      </c>
      <c r="L274" s="33">
        <v>190785.55</v>
      </c>
      <c r="M274" s="39">
        <f t="shared" si="4"/>
        <v>190.78555</v>
      </c>
    </row>
    <row r="275" spans="1:13" ht="30" x14ac:dyDescent="0.25">
      <c r="A275" s="14" t="s">
        <v>2285</v>
      </c>
      <c r="B275" s="14" t="s">
        <v>2286</v>
      </c>
      <c r="C275" s="31"/>
      <c r="D275" s="15">
        <v>2</v>
      </c>
      <c r="E275" s="14" t="s">
        <v>1473</v>
      </c>
      <c r="F275" s="15">
        <v>2</v>
      </c>
      <c r="G275" s="14" t="s">
        <v>1318</v>
      </c>
      <c r="H275" s="14" t="s">
        <v>2732</v>
      </c>
      <c r="I275" s="33">
        <v>561075.87</v>
      </c>
      <c r="J275" s="14" t="s">
        <v>2734</v>
      </c>
      <c r="L275" s="33">
        <v>561075.87</v>
      </c>
      <c r="M275" s="39">
        <f t="shared" si="4"/>
        <v>561.07587000000001</v>
      </c>
    </row>
    <row r="276" spans="1:13" x14ac:dyDescent="0.25">
      <c r="A276" s="14" t="s">
        <v>2283</v>
      </c>
      <c r="B276" s="14" t="s">
        <v>2284</v>
      </c>
      <c r="C276" s="30">
        <v>42674</v>
      </c>
      <c r="D276" s="15">
        <v>5</v>
      </c>
      <c r="E276" s="14" t="s">
        <v>1321</v>
      </c>
      <c r="F276" s="15">
        <v>6</v>
      </c>
      <c r="G276" s="14" t="s">
        <v>1340</v>
      </c>
      <c r="H276" s="14" t="s">
        <v>2732</v>
      </c>
      <c r="I276" s="33">
        <v>110592.44</v>
      </c>
      <c r="J276" s="14" t="s">
        <v>2733</v>
      </c>
      <c r="L276" s="33">
        <v>110592.44</v>
      </c>
      <c r="M276" s="39">
        <f t="shared" si="4"/>
        <v>110.59244</v>
      </c>
    </row>
    <row r="277" spans="1:13" x14ac:dyDescent="0.25">
      <c r="A277" s="14" t="s">
        <v>2281</v>
      </c>
      <c r="B277" s="14" t="s">
        <v>2282</v>
      </c>
      <c r="C277" s="30">
        <v>42582</v>
      </c>
      <c r="D277" s="15">
        <v>5</v>
      </c>
      <c r="E277" s="14" t="s">
        <v>1321</v>
      </c>
      <c r="F277" s="15">
        <v>5</v>
      </c>
      <c r="G277" s="14" t="s">
        <v>1335</v>
      </c>
      <c r="H277" s="14" t="s">
        <v>2732</v>
      </c>
      <c r="I277" s="33">
        <v>35045.96</v>
      </c>
      <c r="J277" s="14" t="s">
        <v>2733</v>
      </c>
      <c r="L277" s="33">
        <v>35045.96</v>
      </c>
      <c r="M277" s="39">
        <f t="shared" si="4"/>
        <v>35.045960000000001</v>
      </c>
    </row>
    <row r="278" spans="1:13" x14ac:dyDescent="0.25">
      <c r="A278" s="14" t="s">
        <v>2279</v>
      </c>
      <c r="B278" s="14" t="s">
        <v>2280</v>
      </c>
      <c r="C278" s="30">
        <v>42735</v>
      </c>
      <c r="D278" s="15">
        <v>5</v>
      </c>
      <c r="E278" s="14" t="s">
        <v>1321</v>
      </c>
      <c r="F278" s="15">
        <v>2</v>
      </c>
      <c r="G278" s="14" t="s">
        <v>1318</v>
      </c>
      <c r="H278" s="14" t="s">
        <v>2732</v>
      </c>
      <c r="I278" s="33">
        <v>19278.509999999998</v>
      </c>
      <c r="J278" s="14" t="s">
        <v>2733</v>
      </c>
      <c r="L278" s="33">
        <v>19278.509999999998</v>
      </c>
      <c r="M278" s="39">
        <f t="shared" si="4"/>
        <v>19.278509999999997</v>
      </c>
    </row>
    <row r="279" spans="1:13" x14ac:dyDescent="0.25">
      <c r="A279" s="14" t="s">
        <v>2279</v>
      </c>
      <c r="B279" s="14" t="s">
        <v>2280</v>
      </c>
      <c r="C279" s="30">
        <v>42735</v>
      </c>
      <c r="D279" s="15">
        <v>5</v>
      </c>
      <c r="E279" s="14" t="s">
        <v>1321</v>
      </c>
      <c r="F279" s="15">
        <v>2</v>
      </c>
      <c r="G279" s="14" t="s">
        <v>1318</v>
      </c>
      <c r="H279" s="14" t="s">
        <v>2732</v>
      </c>
      <c r="I279" s="33">
        <v>74594.69</v>
      </c>
      <c r="J279" s="14" t="s">
        <v>2734</v>
      </c>
      <c r="L279" s="33">
        <v>74594.69</v>
      </c>
      <c r="M279" s="39">
        <f t="shared" si="4"/>
        <v>74.59469</v>
      </c>
    </row>
    <row r="280" spans="1:13" x14ac:dyDescent="0.25">
      <c r="A280" s="14" t="s">
        <v>2277</v>
      </c>
      <c r="B280" s="14" t="s">
        <v>2278</v>
      </c>
      <c r="C280" s="30">
        <v>42679</v>
      </c>
      <c r="D280" s="15">
        <v>5</v>
      </c>
      <c r="E280" s="14" t="s">
        <v>1321</v>
      </c>
      <c r="F280" s="15">
        <v>2</v>
      </c>
      <c r="G280" s="14" t="s">
        <v>1318</v>
      </c>
      <c r="H280" s="14" t="s">
        <v>2732</v>
      </c>
      <c r="I280" s="33">
        <v>13940.36</v>
      </c>
      <c r="J280" s="14" t="s">
        <v>2733</v>
      </c>
      <c r="L280" s="33">
        <v>13940.36</v>
      </c>
      <c r="M280" s="39">
        <f t="shared" si="4"/>
        <v>13.94036</v>
      </c>
    </row>
    <row r="281" spans="1:13" x14ac:dyDescent="0.25">
      <c r="A281" s="14" t="s">
        <v>2277</v>
      </c>
      <c r="B281" s="14" t="s">
        <v>2278</v>
      </c>
      <c r="C281" s="30">
        <v>42679</v>
      </c>
      <c r="D281" s="15">
        <v>5</v>
      </c>
      <c r="E281" s="14" t="s">
        <v>1321</v>
      </c>
      <c r="F281" s="15">
        <v>2</v>
      </c>
      <c r="G281" s="14" t="s">
        <v>1318</v>
      </c>
      <c r="H281" s="14" t="s">
        <v>2732</v>
      </c>
      <c r="I281" s="33">
        <v>32500.85</v>
      </c>
      <c r="J281" s="14" t="s">
        <v>2734</v>
      </c>
      <c r="L281" s="33">
        <v>32500.85</v>
      </c>
      <c r="M281" s="39">
        <f t="shared" si="4"/>
        <v>32.50085</v>
      </c>
    </row>
    <row r="282" spans="1:13" x14ac:dyDescent="0.25">
      <c r="A282" s="14" t="s">
        <v>2275</v>
      </c>
      <c r="B282" s="14" t="s">
        <v>2276</v>
      </c>
      <c r="C282" s="30">
        <v>43437</v>
      </c>
      <c r="D282" s="15">
        <v>5</v>
      </c>
      <c r="E282" s="14" t="s">
        <v>1321</v>
      </c>
      <c r="F282" s="15">
        <v>2</v>
      </c>
      <c r="G282" s="14" t="s">
        <v>1318</v>
      </c>
      <c r="H282" s="14" t="s">
        <v>2732</v>
      </c>
      <c r="I282" s="33">
        <v>135189.84</v>
      </c>
      <c r="J282" s="14" t="s">
        <v>2733</v>
      </c>
      <c r="L282" s="33">
        <v>135189.84</v>
      </c>
      <c r="M282" s="39">
        <f t="shared" si="4"/>
        <v>135.18984</v>
      </c>
    </row>
    <row r="283" spans="1:13" x14ac:dyDescent="0.25">
      <c r="A283" s="14" t="s">
        <v>2275</v>
      </c>
      <c r="B283" s="14" t="s">
        <v>2276</v>
      </c>
      <c r="C283" s="30">
        <v>43437</v>
      </c>
      <c r="D283" s="15">
        <v>5</v>
      </c>
      <c r="E283" s="14" t="s">
        <v>1321</v>
      </c>
      <c r="F283" s="15">
        <v>2</v>
      </c>
      <c r="G283" s="14" t="s">
        <v>1318</v>
      </c>
      <c r="H283" s="14" t="s">
        <v>2732</v>
      </c>
      <c r="I283" s="33">
        <v>569429.82999999996</v>
      </c>
      <c r="J283" s="14" t="s">
        <v>2734</v>
      </c>
      <c r="L283" s="33">
        <v>569429.82999999996</v>
      </c>
      <c r="M283" s="39">
        <f t="shared" si="4"/>
        <v>569.42982999999992</v>
      </c>
    </row>
    <row r="284" spans="1:13" x14ac:dyDescent="0.25">
      <c r="A284" s="14" t="s">
        <v>2273</v>
      </c>
      <c r="B284" s="14" t="s">
        <v>2274</v>
      </c>
      <c r="C284" s="30">
        <v>42679</v>
      </c>
      <c r="D284" s="15">
        <v>5</v>
      </c>
      <c r="E284" s="14" t="s">
        <v>1321</v>
      </c>
      <c r="F284" s="15">
        <v>2</v>
      </c>
      <c r="G284" s="14" t="s">
        <v>1318</v>
      </c>
      <c r="H284" s="14" t="s">
        <v>2732</v>
      </c>
      <c r="I284" s="33">
        <v>71131.25</v>
      </c>
      <c r="J284" s="14" t="s">
        <v>2733</v>
      </c>
      <c r="L284" s="33">
        <v>71131.25</v>
      </c>
      <c r="M284" s="39">
        <f t="shared" si="4"/>
        <v>71.131249999999994</v>
      </c>
    </row>
    <row r="285" spans="1:13" x14ac:dyDescent="0.25">
      <c r="A285" s="14" t="s">
        <v>2273</v>
      </c>
      <c r="B285" s="14" t="s">
        <v>2274</v>
      </c>
      <c r="C285" s="30">
        <v>42679</v>
      </c>
      <c r="D285" s="15">
        <v>5</v>
      </c>
      <c r="E285" s="14" t="s">
        <v>1321</v>
      </c>
      <c r="F285" s="15">
        <v>2</v>
      </c>
      <c r="G285" s="14" t="s">
        <v>1318</v>
      </c>
      <c r="H285" s="14" t="s">
        <v>2732</v>
      </c>
      <c r="I285" s="33">
        <v>119028.71</v>
      </c>
      <c r="J285" s="14" t="s">
        <v>2734</v>
      </c>
      <c r="L285" s="33">
        <v>119028.71</v>
      </c>
      <c r="M285" s="39">
        <f t="shared" si="4"/>
        <v>119.02871</v>
      </c>
    </row>
    <row r="286" spans="1:13" x14ac:dyDescent="0.25">
      <c r="A286" s="14" t="s">
        <v>2271</v>
      </c>
      <c r="B286" s="14" t="s">
        <v>2272</v>
      </c>
      <c r="C286" s="30">
        <v>42504</v>
      </c>
      <c r="D286" s="15">
        <v>5</v>
      </c>
      <c r="E286" s="14" t="s">
        <v>1321</v>
      </c>
      <c r="F286" s="15">
        <v>2</v>
      </c>
      <c r="G286" s="14" t="s">
        <v>1318</v>
      </c>
      <c r="H286" s="14" t="s">
        <v>2732</v>
      </c>
      <c r="I286" s="33">
        <v>76013.63</v>
      </c>
      <c r="J286" s="14" t="s">
        <v>2733</v>
      </c>
      <c r="L286" s="33">
        <v>76013.63</v>
      </c>
      <c r="M286" s="39">
        <f t="shared" si="4"/>
        <v>76.013630000000006</v>
      </c>
    </row>
    <row r="287" spans="1:13" x14ac:dyDescent="0.25">
      <c r="A287" s="14" t="s">
        <v>2271</v>
      </c>
      <c r="B287" s="14" t="s">
        <v>2272</v>
      </c>
      <c r="C287" s="30">
        <v>42504</v>
      </c>
      <c r="D287" s="15">
        <v>5</v>
      </c>
      <c r="E287" s="14" t="s">
        <v>1321</v>
      </c>
      <c r="F287" s="15">
        <v>2</v>
      </c>
      <c r="G287" s="14" t="s">
        <v>1318</v>
      </c>
      <c r="H287" s="14" t="s">
        <v>2732</v>
      </c>
      <c r="I287" s="33">
        <v>109432.54</v>
      </c>
      <c r="J287" s="14" t="s">
        <v>2734</v>
      </c>
      <c r="L287" s="33">
        <v>109432.54</v>
      </c>
      <c r="M287" s="39">
        <f t="shared" si="4"/>
        <v>109.43253999999999</v>
      </c>
    </row>
    <row r="288" spans="1:13" x14ac:dyDescent="0.25">
      <c r="A288" s="14" t="s">
        <v>2269</v>
      </c>
      <c r="B288" s="14" t="s">
        <v>2270</v>
      </c>
      <c r="C288" s="30">
        <v>42679</v>
      </c>
      <c r="D288" s="15">
        <v>5</v>
      </c>
      <c r="E288" s="14" t="s">
        <v>1321</v>
      </c>
      <c r="F288" s="15">
        <v>2</v>
      </c>
      <c r="G288" s="14" t="s">
        <v>1318</v>
      </c>
      <c r="H288" s="14" t="s">
        <v>2732</v>
      </c>
      <c r="I288" s="33">
        <v>36446.51</v>
      </c>
      <c r="J288" s="14" t="s">
        <v>2733</v>
      </c>
      <c r="L288" s="33">
        <v>36446.51</v>
      </c>
      <c r="M288" s="39">
        <f t="shared" si="4"/>
        <v>36.446510000000004</v>
      </c>
    </row>
    <row r="289" spans="1:13" x14ac:dyDescent="0.25">
      <c r="A289" s="14" t="s">
        <v>2269</v>
      </c>
      <c r="B289" s="14" t="s">
        <v>2270</v>
      </c>
      <c r="C289" s="30">
        <v>42679</v>
      </c>
      <c r="D289" s="15">
        <v>5</v>
      </c>
      <c r="E289" s="14" t="s">
        <v>1321</v>
      </c>
      <c r="F289" s="15">
        <v>2</v>
      </c>
      <c r="G289" s="14" t="s">
        <v>1318</v>
      </c>
      <c r="H289" s="14" t="s">
        <v>2732</v>
      </c>
      <c r="I289" s="33">
        <v>-24799.39</v>
      </c>
      <c r="J289" s="14" t="s">
        <v>2734</v>
      </c>
      <c r="L289" s="33">
        <v>-24799.39</v>
      </c>
      <c r="M289" s="39">
        <f t="shared" si="4"/>
        <v>-24.799389999999999</v>
      </c>
    </row>
    <row r="290" spans="1:13" x14ac:dyDescent="0.25">
      <c r="A290" s="14" t="s">
        <v>2267</v>
      </c>
      <c r="B290" s="14" t="s">
        <v>2268</v>
      </c>
      <c r="C290" s="30">
        <v>42735</v>
      </c>
      <c r="D290" s="15">
        <v>5</v>
      </c>
      <c r="E290" s="14" t="s">
        <v>1321</v>
      </c>
      <c r="F290" s="15">
        <v>2</v>
      </c>
      <c r="G290" s="14" t="s">
        <v>1318</v>
      </c>
      <c r="H290" s="14" t="s">
        <v>2732</v>
      </c>
      <c r="I290" s="33">
        <v>1222.79</v>
      </c>
      <c r="J290" s="14" t="s">
        <v>2733</v>
      </c>
      <c r="L290" s="33">
        <v>1222.79</v>
      </c>
      <c r="M290" s="39">
        <f t="shared" si="4"/>
        <v>1.22279</v>
      </c>
    </row>
    <row r="291" spans="1:13" x14ac:dyDescent="0.25">
      <c r="A291" s="14" t="s">
        <v>2267</v>
      </c>
      <c r="B291" s="14" t="s">
        <v>2268</v>
      </c>
      <c r="C291" s="30">
        <v>42735</v>
      </c>
      <c r="D291" s="15">
        <v>5</v>
      </c>
      <c r="E291" s="14" t="s">
        <v>1321</v>
      </c>
      <c r="F291" s="15">
        <v>2</v>
      </c>
      <c r="G291" s="14" t="s">
        <v>1318</v>
      </c>
      <c r="H291" s="14" t="s">
        <v>2732</v>
      </c>
      <c r="I291" s="33">
        <v>5328.37</v>
      </c>
      <c r="J291" s="14" t="s">
        <v>2734</v>
      </c>
      <c r="L291" s="33">
        <v>5328.37</v>
      </c>
      <c r="M291" s="39">
        <f t="shared" si="4"/>
        <v>5.3283699999999996</v>
      </c>
    </row>
    <row r="292" spans="1:13" x14ac:dyDescent="0.25">
      <c r="A292" s="14" t="s">
        <v>2265</v>
      </c>
      <c r="B292" s="14" t="s">
        <v>2266</v>
      </c>
      <c r="C292" s="30">
        <v>42679</v>
      </c>
      <c r="D292" s="15">
        <v>5</v>
      </c>
      <c r="E292" s="14" t="s">
        <v>1321</v>
      </c>
      <c r="F292" s="15">
        <v>2</v>
      </c>
      <c r="G292" s="14" t="s">
        <v>1318</v>
      </c>
      <c r="H292" s="14" t="s">
        <v>2732</v>
      </c>
      <c r="I292" s="33">
        <v>8102.19</v>
      </c>
      <c r="J292" s="14" t="s">
        <v>2733</v>
      </c>
      <c r="L292" s="33">
        <v>8102.19</v>
      </c>
      <c r="M292" s="39">
        <f t="shared" si="4"/>
        <v>8.1021900000000002</v>
      </c>
    </row>
    <row r="293" spans="1:13" x14ac:dyDescent="0.25">
      <c r="A293" s="14" t="s">
        <v>2265</v>
      </c>
      <c r="B293" s="14" t="s">
        <v>2266</v>
      </c>
      <c r="C293" s="30">
        <v>42679</v>
      </c>
      <c r="D293" s="15">
        <v>5</v>
      </c>
      <c r="E293" s="14" t="s">
        <v>1321</v>
      </c>
      <c r="F293" s="15">
        <v>2</v>
      </c>
      <c r="G293" s="14" t="s">
        <v>1318</v>
      </c>
      <c r="H293" s="14" t="s">
        <v>2732</v>
      </c>
      <c r="I293" s="33">
        <v>46745.85</v>
      </c>
      <c r="J293" s="14" t="s">
        <v>2734</v>
      </c>
      <c r="L293" s="33">
        <v>46745.85</v>
      </c>
      <c r="M293" s="39">
        <f t="shared" si="4"/>
        <v>46.745849999999997</v>
      </c>
    </row>
    <row r="294" spans="1:13" x14ac:dyDescent="0.25">
      <c r="A294" s="14" t="s">
        <v>2263</v>
      </c>
      <c r="B294" s="14" t="s">
        <v>2264</v>
      </c>
      <c r="C294" s="30">
        <v>43600</v>
      </c>
      <c r="D294" s="15">
        <v>5</v>
      </c>
      <c r="E294" s="14" t="s">
        <v>1321</v>
      </c>
      <c r="F294" s="15">
        <v>6</v>
      </c>
      <c r="G294" s="14" t="s">
        <v>1340</v>
      </c>
      <c r="H294" s="14" t="s">
        <v>2732</v>
      </c>
      <c r="I294" s="33">
        <v>20554.259999999998</v>
      </c>
      <c r="J294" s="14" t="s">
        <v>2733</v>
      </c>
      <c r="L294" s="33">
        <v>20554.259999999998</v>
      </c>
      <c r="M294" s="39">
        <f t="shared" si="4"/>
        <v>20.554259999999999</v>
      </c>
    </row>
    <row r="295" spans="1:13" x14ac:dyDescent="0.25">
      <c r="A295" s="14" t="s">
        <v>2261</v>
      </c>
      <c r="B295" s="14" t="s">
        <v>2262</v>
      </c>
      <c r="C295" s="30">
        <v>42794</v>
      </c>
      <c r="D295" s="15">
        <v>5</v>
      </c>
      <c r="E295" s="14" t="s">
        <v>1321</v>
      </c>
      <c r="F295" s="15">
        <v>5</v>
      </c>
      <c r="G295" s="14" t="s">
        <v>1335</v>
      </c>
      <c r="H295" s="14" t="s">
        <v>2732</v>
      </c>
      <c r="I295" s="33">
        <v>1553.91</v>
      </c>
      <c r="J295" s="14" t="s">
        <v>2733</v>
      </c>
      <c r="L295" s="33">
        <v>1553.91</v>
      </c>
      <c r="M295" s="39">
        <f t="shared" si="4"/>
        <v>1.5539100000000001</v>
      </c>
    </row>
    <row r="296" spans="1:13" x14ac:dyDescent="0.25">
      <c r="A296" s="14" t="s">
        <v>2259</v>
      </c>
      <c r="B296" s="14" t="s">
        <v>2260</v>
      </c>
      <c r="C296" s="30">
        <v>43146</v>
      </c>
      <c r="D296" s="15">
        <v>5</v>
      </c>
      <c r="E296" s="14" t="s">
        <v>1321</v>
      </c>
      <c r="F296" s="15">
        <v>5</v>
      </c>
      <c r="G296" s="14" t="s">
        <v>1335</v>
      </c>
      <c r="H296" s="14" t="s">
        <v>2732</v>
      </c>
      <c r="I296" s="33">
        <v>31845.16</v>
      </c>
      <c r="J296" s="14" t="s">
        <v>2733</v>
      </c>
      <c r="L296" s="33">
        <v>31845.16</v>
      </c>
      <c r="M296" s="39">
        <f t="shared" si="4"/>
        <v>31.84516</v>
      </c>
    </row>
    <row r="297" spans="1:13" x14ac:dyDescent="0.25">
      <c r="A297" s="14" t="s">
        <v>2257</v>
      </c>
      <c r="B297" s="14" t="s">
        <v>2258</v>
      </c>
      <c r="C297" s="30">
        <v>42432</v>
      </c>
      <c r="D297" s="15">
        <v>5</v>
      </c>
      <c r="E297" s="14" t="s">
        <v>1321</v>
      </c>
      <c r="F297" s="15">
        <v>5</v>
      </c>
      <c r="G297" s="14" t="s">
        <v>1335</v>
      </c>
      <c r="H297" s="14" t="s">
        <v>2732</v>
      </c>
      <c r="I297" s="33">
        <v>0</v>
      </c>
      <c r="J297" s="14" t="s">
        <v>2733</v>
      </c>
      <c r="L297" s="33">
        <v>0</v>
      </c>
      <c r="M297" s="39">
        <f t="shared" si="4"/>
        <v>0</v>
      </c>
    </row>
    <row r="298" spans="1:13" x14ac:dyDescent="0.25">
      <c r="A298" s="14" t="s">
        <v>2255</v>
      </c>
      <c r="B298" s="14" t="s">
        <v>2256</v>
      </c>
      <c r="C298" s="30">
        <v>42978</v>
      </c>
      <c r="D298" s="15">
        <v>5</v>
      </c>
      <c r="E298" s="14" t="s">
        <v>1321</v>
      </c>
      <c r="F298" s="15">
        <v>6</v>
      </c>
      <c r="G298" s="14" t="s">
        <v>1340</v>
      </c>
      <c r="H298" s="14" t="s">
        <v>2732</v>
      </c>
      <c r="I298" s="33">
        <v>8049.7</v>
      </c>
      <c r="J298" s="14" t="s">
        <v>2733</v>
      </c>
      <c r="L298" s="33">
        <v>8049.7</v>
      </c>
      <c r="M298" s="39">
        <f t="shared" si="4"/>
        <v>8.0496999999999996</v>
      </c>
    </row>
    <row r="299" spans="1:13" x14ac:dyDescent="0.25">
      <c r="A299" s="14" t="s">
        <v>2253</v>
      </c>
      <c r="B299" s="14" t="s">
        <v>2254</v>
      </c>
      <c r="C299" s="30">
        <v>43646</v>
      </c>
      <c r="D299" s="15">
        <v>5</v>
      </c>
      <c r="E299" s="14" t="s">
        <v>1321</v>
      </c>
      <c r="F299" s="15">
        <v>2</v>
      </c>
      <c r="G299" s="14" t="s">
        <v>1318</v>
      </c>
      <c r="H299" s="14" t="s">
        <v>2732</v>
      </c>
      <c r="I299" s="33">
        <v>18941.22</v>
      </c>
      <c r="J299" s="14" t="s">
        <v>2733</v>
      </c>
      <c r="L299" s="33">
        <v>18941.22</v>
      </c>
      <c r="M299" s="39">
        <f t="shared" si="4"/>
        <v>18.941220000000001</v>
      </c>
    </row>
    <row r="300" spans="1:13" x14ac:dyDescent="0.25">
      <c r="A300" s="14" t="s">
        <v>2253</v>
      </c>
      <c r="B300" s="14" t="s">
        <v>2254</v>
      </c>
      <c r="C300" s="30">
        <v>43646</v>
      </c>
      <c r="D300" s="15">
        <v>5</v>
      </c>
      <c r="E300" s="14" t="s">
        <v>1321</v>
      </c>
      <c r="F300" s="15">
        <v>2</v>
      </c>
      <c r="G300" s="14" t="s">
        <v>1318</v>
      </c>
      <c r="H300" s="14" t="s">
        <v>2732</v>
      </c>
      <c r="I300" s="33">
        <v>90438.25</v>
      </c>
      <c r="J300" s="14" t="s">
        <v>2734</v>
      </c>
      <c r="L300" s="33">
        <v>90438.25</v>
      </c>
      <c r="M300" s="39">
        <f t="shared" si="4"/>
        <v>90.438249999999996</v>
      </c>
    </row>
    <row r="301" spans="1:13" x14ac:dyDescent="0.25">
      <c r="A301" s="14" t="s">
        <v>2252</v>
      </c>
      <c r="B301" s="14" t="s">
        <v>2013</v>
      </c>
      <c r="C301" s="30">
        <v>42643</v>
      </c>
      <c r="D301" s="15">
        <v>5</v>
      </c>
      <c r="E301" s="14" t="s">
        <v>1321</v>
      </c>
      <c r="F301" s="15">
        <v>1</v>
      </c>
      <c r="G301" s="14" t="s">
        <v>1332</v>
      </c>
      <c r="H301" s="14" t="s">
        <v>2732</v>
      </c>
      <c r="I301" s="33">
        <v>23129.65</v>
      </c>
      <c r="J301" s="14" t="s">
        <v>2733</v>
      </c>
      <c r="L301" s="33">
        <v>23129.65</v>
      </c>
      <c r="M301" s="39">
        <f t="shared" si="4"/>
        <v>23.129650000000002</v>
      </c>
    </row>
    <row r="302" spans="1:13" x14ac:dyDescent="0.25">
      <c r="A302" s="14" t="s">
        <v>2252</v>
      </c>
      <c r="B302" s="14" t="s">
        <v>2013</v>
      </c>
      <c r="C302" s="30">
        <v>42643</v>
      </c>
      <c r="D302" s="15">
        <v>5</v>
      </c>
      <c r="E302" s="14" t="s">
        <v>1321</v>
      </c>
      <c r="F302" s="15">
        <v>1</v>
      </c>
      <c r="G302" s="14" t="s">
        <v>1332</v>
      </c>
      <c r="H302" s="14" t="s">
        <v>2732</v>
      </c>
      <c r="I302" s="33">
        <v>66258.02</v>
      </c>
      <c r="J302" s="14" t="s">
        <v>2734</v>
      </c>
      <c r="L302" s="33">
        <v>66258.02</v>
      </c>
      <c r="M302" s="39">
        <f t="shared" si="4"/>
        <v>66.258020000000002</v>
      </c>
    </row>
    <row r="303" spans="1:13" x14ac:dyDescent="0.25">
      <c r="A303" s="14" t="s">
        <v>2250</v>
      </c>
      <c r="B303" s="14" t="s">
        <v>2251</v>
      </c>
      <c r="C303" s="30">
        <v>42504</v>
      </c>
      <c r="D303" s="15">
        <v>5</v>
      </c>
      <c r="E303" s="14" t="s">
        <v>1321</v>
      </c>
      <c r="F303" s="15">
        <v>2</v>
      </c>
      <c r="G303" s="14" t="s">
        <v>1318</v>
      </c>
      <c r="H303" s="14" t="s">
        <v>2732</v>
      </c>
      <c r="I303" s="33">
        <v>3726.88</v>
      </c>
      <c r="J303" s="14" t="s">
        <v>2733</v>
      </c>
      <c r="L303" s="33">
        <v>3726.88</v>
      </c>
      <c r="M303" s="39">
        <f t="shared" si="4"/>
        <v>3.72688</v>
      </c>
    </row>
    <row r="304" spans="1:13" x14ac:dyDescent="0.25">
      <c r="A304" s="14" t="s">
        <v>2250</v>
      </c>
      <c r="B304" s="14" t="s">
        <v>2251</v>
      </c>
      <c r="C304" s="30">
        <v>42504</v>
      </c>
      <c r="D304" s="15">
        <v>5</v>
      </c>
      <c r="E304" s="14" t="s">
        <v>1321</v>
      </c>
      <c r="F304" s="15">
        <v>2</v>
      </c>
      <c r="G304" s="14" t="s">
        <v>1318</v>
      </c>
      <c r="H304" s="14" t="s">
        <v>2732</v>
      </c>
      <c r="I304" s="33">
        <v>11162.94</v>
      </c>
      <c r="J304" s="14" t="s">
        <v>2734</v>
      </c>
      <c r="L304" s="33">
        <v>11162.94</v>
      </c>
      <c r="M304" s="39">
        <f t="shared" si="4"/>
        <v>11.162940000000001</v>
      </c>
    </row>
    <row r="305" spans="1:13" x14ac:dyDescent="0.25">
      <c r="A305" s="14" t="s">
        <v>2248</v>
      </c>
      <c r="B305" s="14" t="s">
        <v>2249</v>
      </c>
      <c r="C305" s="30">
        <v>43926</v>
      </c>
      <c r="D305" s="15">
        <v>3</v>
      </c>
      <c r="E305" s="14" t="s">
        <v>1317</v>
      </c>
      <c r="F305" s="15">
        <v>2</v>
      </c>
      <c r="G305" s="14" t="s">
        <v>1318</v>
      </c>
      <c r="H305" s="14" t="s">
        <v>2732</v>
      </c>
      <c r="I305" s="33">
        <v>29564.46</v>
      </c>
      <c r="J305" s="14" t="s">
        <v>2733</v>
      </c>
      <c r="L305" s="33">
        <v>29564.46</v>
      </c>
      <c r="M305" s="39">
        <f t="shared" si="4"/>
        <v>29.56446</v>
      </c>
    </row>
    <row r="306" spans="1:13" x14ac:dyDescent="0.25">
      <c r="A306" s="14" t="s">
        <v>2248</v>
      </c>
      <c r="B306" s="14" t="s">
        <v>2249</v>
      </c>
      <c r="C306" s="30">
        <v>43926</v>
      </c>
      <c r="D306" s="15">
        <v>3</v>
      </c>
      <c r="E306" s="14" t="s">
        <v>1317</v>
      </c>
      <c r="F306" s="15">
        <v>2</v>
      </c>
      <c r="G306" s="14" t="s">
        <v>1318</v>
      </c>
      <c r="H306" s="14" t="s">
        <v>2732</v>
      </c>
      <c r="I306" s="33">
        <v>109518.87</v>
      </c>
      <c r="J306" s="14" t="s">
        <v>2734</v>
      </c>
      <c r="L306" s="33">
        <v>109518.87</v>
      </c>
      <c r="M306" s="39">
        <f t="shared" si="4"/>
        <v>109.51886999999999</v>
      </c>
    </row>
    <row r="307" spans="1:13" x14ac:dyDescent="0.25">
      <c r="A307" s="14" t="s">
        <v>2246</v>
      </c>
      <c r="B307" s="14" t="s">
        <v>2247</v>
      </c>
      <c r="C307" s="30">
        <v>42863</v>
      </c>
      <c r="D307" s="15">
        <v>5</v>
      </c>
      <c r="E307" s="14" t="s">
        <v>1321</v>
      </c>
      <c r="F307" s="15">
        <v>2</v>
      </c>
      <c r="G307" s="14" t="s">
        <v>1318</v>
      </c>
      <c r="H307" s="14" t="s">
        <v>2732</v>
      </c>
      <c r="I307" s="33">
        <v>8199.51</v>
      </c>
      <c r="J307" s="14" t="s">
        <v>2733</v>
      </c>
      <c r="L307" s="33">
        <v>8199.51</v>
      </c>
      <c r="M307" s="39">
        <f t="shared" si="4"/>
        <v>8.1995100000000001</v>
      </c>
    </row>
    <row r="308" spans="1:13" x14ac:dyDescent="0.25">
      <c r="A308" s="14" t="s">
        <v>2246</v>
      </c>
      <c r="B308" s="14" t="s">
        <v>2247</v>
      </c>
      <c r="C308" s="30">
        <v>42863</v>
      </c>
      <c r="D308" s="15">
        <v>5</v>
      </c>
      <c r="E308" s="14" t="s">
        <v>1321</v>
      </c>
      <c r="F308" s="15">
        <v>2</v>
      </c>
      <c r="G308" s="14" t="s">
        <v>1318</v>
      </c>
      <c r="H308" s="14" t="s">
        <v>2732</v>
      </c>
      <c r="I308" s="33">
        <v>25123.98</v>
      </c>
      <c r="J308" s="14" t="s">
        <v>2734</v>
      </c>
      <c r="L308" s="33">
        <v>25123.98</v>
      </c>
      <c r="M308" s="39">
        <f t="shared" si="4"/>
        <v>25.12398</v>
      </c>
    </row>
    <row r="309" spans="1:13" x14ac:dyDescent="0.25">
      <c r="A309" s="14" t="s">
        <v>2244</v>
      </c>
      <c r="B309" s="14" t="s">
        <v>2245</v>
      </c>
      <c r="C309" s="30">
        <v>42679</v>
      </c>
      <c r="D309" s="15">
        <v>5</v>
      </c>
      <c r="E309" s="14" t="s">
        <v>1321</v>
      </c>
      <c r="F309" s="15">
        <v>2</v>
      </c>
      <c r="G309" s="14" t="s">
        <v>1318</v>
      </c>
      <c r="H309" s="14" t="s">
        <v>2732</v>
      </c>
      <c r="I309" s="33">
        <v>5795.5</v>
      </c>
      <c r="J309" s="14" t="s">
        <v>2733</v>
      </c>
      <c r="L309" s="33">
        <v>5795.5</v>
      </c>
      <c r="M309" s="39">
        <f t="shared" si="4"/>
        <v>5.7954999999999997</v>
      </c>
    </row>
    <row r="310" spans="1:13" x14ac:dyDescent="0.25">
      <c r="A310" s="14" t="s">
        <v>2244</v>
      </c>
      <c r="B310" s="14" t="s">
        <v>2245</v>
      </c>
      <c r="C310" s="30">
        <v>42679</v>
      </c>
      <c r="D310" s="15">
        <v>5</v>
      </c>
      <c r="E310" s="14" t="s">
        <v>1321</v>
      </c>
      <c r="F310" s="15">
        <v>2</v>
      </c>
      <c r="G310" s="14" t="s">
        <v>1318</v>
      </c>
      <c r="H310" s="14" t="s">
        <v>2732</v>
      </c>
      <c r="I310" s="33">
        <v>20250.79</v>
      </c>
      <c r="J310" s="14" t="s">
        <v>2734</v>
      </c>
      <c r="L310" s="33">
        <v>20250.79</v>
      </c>
      <c r="M310" s="39">
        <f t="shared" si="4"/>
        <v>20.250790000000002</v>
      </c>
    </row>
    <row r="311" spans="1:13" x14ac:dyDescent="0.25">
      <c r="A311" s="14" t="s">
        <v>2242</v>
      </c>
      <c r="B311" s="14" t="s">
        <v>2243</v>
      </c>
      <c r="C311" s="30">
        <v>42863</v>
      </c>
      <c r="D311" s="15">
        <v>5</v>
      </c>
      <c r="E311" s="14" t="s">
        <v>1321</v>
      </c>
      <c r="F311" s="15">
        <v>2</v>
      </c>
      <c r="G311" s="14" t="s">
        <v>1318</v>
      </c>
      <c r="H311" s="14" t="s">
        <v>2732</v>
      </c>
      <c r="I311" s="33">
        <v>145885.12</v>
      </c>
      <c r="J311" s="14" t="s">
        <v>2733</v>
      </c>
      <c r="L311" s="33">
        <v>145885.12</v>
      </c>
      <c r="M311" s="39">
        <f t="shared" si="4"/>
        <v>145.88512</v>
      </c>
    </row>
    <row r="312" spans="1:13" x14ac:dyDescent="0.25">
      <c r="A312" s="14" t="s">
        <v>2242</v>
      </c>
      <c r="B312" s="14" t="s">
        <v>2243</v>
      </c>
      <c r="C312" s="30">
        <v>42863</v>
      </c>
      <c r="D312" s="15">
        <v>5</v>
      </c>
      <c r="E312" s="14" t="s">
        <v>1321</v>
      </c>
      <c r="F312" s="15">
        <v>2</v>
      </c>
      <c r="G312" s="14" t="s">
        <v>1318</v>
      </c>
      <c r="H312" s="14" t="s">
        <v>2732</v>
      </c>
      <c r="I312" s="33">
        <v>449997.5</v>
      </c>
      <c r="J312" s="14" t="s">
        <v>2734</v>
      </c>
      <c r="L312" s="33">
        <v>449997.5</v>
      </c>
      <c r="M312" s="39">
        <f t="shared" si="4"/>
        <v>449.9975</v>
      </c>
    </row>
    <row r="313" spans="1:13" x14ac:dyDescent="0.25">
      <c r="A313" s="14" t="s">
        <v>2240</v>
      </c>
      <c r="B313" s="14" t="s">
        <v>2241</v>
      </c>
      <c r="C313" s="30">
        <v>42551</v>
      </c>
      <c r="D313" s="15">
        <v>5</v>
      </c>
      <c r="E313" s="14" t="s">
        <v>1321</v>
      </c>
      <c r="F313" s="15">
        <v>4</v>
      </c>
      <c r="G313" s="14" t="s">
        <v>1377</v>
      </c>
      <c r="H313" s="14" t="s">
        <v>2732</v>
      </c>
      <c r="I313" s="33">
        <v>85042.61</v>
      </c>
      <c r="J313" s="14" t="s">
        <v>2733</v>
      </c>
      <c r="L313" s="33">
        <v>85042.61</v>
      </c>
      <c r="M313" s="39">
        <f t="shared" si="4"/>
        <v>85.042609999999996</v>
      </c>
    </row>
    <row r="314" spans="1:13" x14ac:dyDescent="0.25">
      <c r="A314" s="14" t="s">
        <v>2238</v>
      </c>
      <c r="B314" s="14" t="s">
        <v>2239</v>
      </c>
      <c r="C314" s="30">
        <v>42504</v>
      </c>
      <c r="D314" s="15">
        <v>5</v>
      </c>
      <c r="E314" s="14" t="s">
        <v>1321</v>
      </c>
      <c r="F314" s="15">
        <v>1</v>
      </c>
      <c r="G314" s="14" t="s">
        <v>1332</v>
      </c>
      <c r="H314" s="14" t="s">
        <v>2732</v>
      </c>
      <c r="I314" s="33">
        <v>179692.56</v>
      </c>
      <c r="J314" s="14" t="s">
        <v>2733</v>
      </c>
      <c r="L314" s="33">
        <v>179692.56</v>
      </c>
      <c r="M314" s="39">
        <f t="shared" si="4"/>
        <v>179.69255999999999</v>
      </c>
    </row>
    <row r="315" spans="1:13" x14ac:dyDescent="0.25">
      <c r="A315" s="14" t="s">
        <v>2238</v>
      </c>
      <c r="B315" s="14" t="s">
        <v>2239</v>
      </c>
      <c r="C315" s="30">
        <v>42504</v>
      </c>
      <c r="D315" s="15">
        <v>5</v>
      </c>
      <c r="E315" s="14" t="s">
        <v>1321</v>
      </c>
      <c r="F315" s="15">
        <v>1</v>
      </c>
      <c r="G315" s="14" t="s">
        <v>1332</v>
      </c>
      <c r="H315" s="14" t="s">
        <v>2732</v>
      </c>
      <c r="I315" s="33">
        <v>491302.33</v>
      </c>
      <c r="J315" s="14" t="s">
        <v>2734</v>
      </c>
      <c r="L315" s="33">
        <v>491302.33</v>
      </c>
      <c r="M315" s="39">
        <f t="shared" si="4"/>
        <v>491.30233000000004</v>
      </c>
    </row>
    <row r="316" spans="1:13" x14ac:dyDescent="0.25">
      <c r="A316" s="14" t="s">
        <v>2236</v>
      </c>
      <c r="B316" s="14" t="s">
        <v>2237</v>
      </c>
      <c r="C316" s="30">
        <v>42679</v>
      </c>
      <c r="D316" s="15">
        <v>5</v>
      </c>
      <c r="E316" s="14" t="s">
        <v>1321</v>
      </c>
      <c r="F316" s="15">
        <v>1</v>
      </c>
      <c r="G316" s="14" t="s">
        <v>1332</v>
      </c>
      <c r="H316" s="14" t="s">
        <v>2732</v>
      </c>
      <c r="I316" s="33">
        <v>259866.21</v>
      </c>
      <c r="J316" s="14" t="s">
        <v>2733</v>
      </c>
      <c r="L316" s="33">
        <v>259866.21</v>
      </c>
      <c r="M316" s="39">
        <f t="shared" si="4"/>
        <v>259.86620999999997</v>
      </c>
    </row>
    <row r="317" spans="1:13" x14ac:dyDescent="0.25">
      <c r="A317" s="14" t="s">
        <v>2236</v>
      </c>
      <c r="B317" s="14" t="s">
        <v>2237</v>
      </c>
      <c r="C317" s="30">
        <v>42679</v>
      </c>
      <c r="D317" s="15">
        <v>5</v>
      </c>
      <c r="E317" s="14" t="s">
        <v>1321</v>
      </c>
      <c r="F317" s="15">
        <v>1</v>
      </c>
      <c r="G317" s="14" t="s">
        <v>1332</v>
      </c>
      <c r="H317" s="14" t="s">
        <v>2732</v>
      </c>
      <c r="I317" s="33">
        <v>719241.18</v>
      </c>
      <c r="J317" s="14" t="s">
        <v>2734</v>
      </c>
      <c r="L317" s="33">
        <v>719241.18</v>
      </c>
      <c r="M317" s="39">
        <f t="shared" si="4"/>
        <v>719.2411800000001</v>
      </c>
    </row>
    <row r="318" spans="1:13" x14ac:dyDescent="0.25">
      <c r="A318" s="14" t="s">
        <v>2234</v>
      </c>
      <c r="B318" s="14" t="s">
        <v>2235</v>
      </c>
      <c r="C318" s="30">
        <v>42504</v>
      </c>
      <c r="D318" s="15">
        <v>5</v>
      </c>
      <c r="E318" s="14" t="s">
        <v>1321</v>
      </c>
      <c r="F318" s="15">
        <v>2</v>
      </c>
      <c r="G318" s="14" t="s">
        <v>1318</v>
      </c>
      <c r="H318" s="14" t="s">
        <v>2732</v>
      </c>
      <c r="I318" s="33">
        <v>62190.49</v>
      </c>
      <c r="J318" s="14" t="s">
        <v>2733</v>
      </c>
      <c r="L318" s="33">
        <v>62190.49</v>
      </c>
      <c r="M318" s="39">
        <f t="shared" si="4"/>
        <v>62.190489999999997</v>
      </c>
    </row>
    <row r="319" spans="1:13" x14ac:dyDescent="0.25">
      <c r="A319" s="14" t="s">
        <v>2234</v>
      </c>
      <c r="B319" s="14" t="s">
        <v>2235</v>
      </c>
      <c r="C319" s="30">
        <v>42504</v>
      </c>
      <c r="D319" s="15">
        <v>5</v>
      </c>
      <c r="E319" s="14" t="s">
        <v>1321</v>
      </c>
      <c r="F319" s="15">
        <v>2</v>
      </c>
      <c r="G319" s="14" t="s">
        <v>1318</v>
      </c>
      <c r="H319" s="14" t="s">
        <v>2732</v>
      </c>
      <c r="I319" s="33">
        <v>180583.82</v>
      </c>
      <c r="J319" s="14" t="s">
        <v>2734</v>
      </c>
      <c r="L319" s="33">
        <v>180583.82</v>
      </c>
      <c r="M319" s="39">
        <f t="shared" si="4"/>
        <v>180.58382</v>
      </c>
    </row>
    <row r="320" spans="1:13" x14ac:dyDescent="0.25">
      <c r="A320" s="14" t="s">
        <v>2232</v>
      </c>
      <c r="B320" s="14" t="s">
        <v>2233</v>
      </c>
      <c r="C320" s="30">
        <v>42521</v>
      </c>
      <c r="D320" s="15">
        <v>5</v>
      </c>
      <c r="E320" s="14" t="s">
        <v>1321</v>
      </c>
      <c r="F320" s="15">
        <v>6</v>
      </c>
      <c r="G320" s="14" t="s">
        <v>1340</v>
      </c>
      <c r="H320" s="14" t="s">
        <v>2732</v>
      </c>
      <c r="I320" s="33">
        <v>8928.42</v>
      </c>
      <c r="J320" s="14" t="s">
        <v>2733</v>
      </c>
      <c r="L320" s="33">
        <v>8928.42</v>
      </c>
      <c r="M320" s="39">
        <f t="shared" si="4"/>
        <v>8.9284200000000009</v>
      </c>
    </row>
    <row r="321" spans="1:13" x14ac:dyDescent="0.25">
      <c r="A321" s="14" t="s">
        <v>2230</v>
      </c>
      <c r="B321" s="14" t="s">
        <v>2231</v>
      </c>
      <c r="C321" s="30">
        <v>43190</v>
      </c>
      <c r="D321" s="15">
        <v>5</v>
      </c>
      <c r="E321" s="14" t="s">
        <v>1321</v>
      </c>
      <c r="F321" s="15">
        <v>6</v>
      </c>
      <c r="G321" s="14" t="s">
        <v>1340</v>
      </c>
      <c r="H321" s="14" t="s">
        <v>2732</v>
      </c>
      <c r="I321" s="33">
        <v>559957.32999999996</v>
      </c>
      <c r="J321" s="14" t="s">
        <v>2733</v>
      </c>
      <c r="L321" s="33">
        <v>559957.32999999996</v>
      </c>
      <c r="M321" s="39">
        <f t="shared" si="4"/>
        <v>559.95732999999996</v>
      </c>
    </row>
    <row r="322" spans="1:13" x14ac:dyDescent="0.25">
      <c r="A322" s="14" t="s">
        <v>2228</v>
      </c>
      <c r="B322" s="14" t="s">
        <v>2229</v>
      </c>
      <c r="C322" s="30">
        <v>43105</v>
      </c>
      <c r="D322" s="15">
        <v>5</v>
      </c>
      <c r="E322" s="14" t="s">
        <v>1321</v>
      </c>
      <c r="F322" s="15">
        <v>1</v>
      </c>
      <c r="G322" s="14" t="s">
        <v>1332</v>
      </c>
      <c r="H322" s="14" t="s">
        <v>2732</v>
      </c>
      <c r="I322" s="33">
        <v>35261.79</v>
      </c>
      <c r="J322" s="14" t="s">
        <v>2733</v>
      </c>
      <c r="L322" s="33">
        <v>35261.79</v>
      </c>
      <c r="M322" s="39">
        <f t="shared" si="4"/>
        <v>35.261789999999998</v>
      </c>
    </row>
    <row r="323" spans="1:13" x14ac:dyDescent="0.25">
      <c r="A323" s="14" t="s">
        <v>2228</v>
      </c>
      <c r="B323" s="14" t="s">
        <v>2229</v>
      </c>
      <c r="C323" s="30">
        <v>43105</v>
      </c>
      <c r="D323" s="15">
        <v>5</v>
      </c>
      <c r="E323" s="14" t="s">
        <v>1321</v>
      </c>
      <c r="F323" s="15">
        <v>1</v>
      </c>
      <c r="G323" s="14" t="s">
        <v>1332</v>
      </c>
      <c r="H323" s="14" t="s">
        <v>2732</v>
      </c>
      <c r="I323" s="33">
        <v>136203.9</v>
      </c>
      <c r="J323" s="14" t="s">
        <v>2734</v>
      </c>
      <c r="L323" s="33">
        <v>136203.9</v>
      </c>
      <c r="M323" s="39">
        <f t="shared" ref="M323:M386" si="5">SUM(L323)/1000</f>
        <v>136.2039</v>
      </c>
    </row>
    <row r="324" spans="1:13" x14ac:dyDescent="0.25">
      <c r="A324" s="14" t="s">
        <v>2226</v>
      </c>
      <c r="B324" s="14" t="s">
        <v>2227</v>
      </c>
      <c r="C324" s="30">
        <v>42719</v>
      </c>
      <c r="D324" s="15">
        <v>5</v>
      </c>
      <c r="E324" s="14" t="s">
        <v>1321</v>
      </c>
      <c r="F324" s="15">
        <v>3</v>
      </c>
      <c r="G324" s="14" t="s">
        <v>1432</v>
      </c>
      <c r="H324" s="14" t="s">
        <v>2732</v>
      </c>
      <c r="I324" s="33">
        <v>4823.5</v>
      </c>
      <c r="J324" s="14" t="s">
        <v>2733</v>
      </c>
      <c r="L324" s="33">
        <v>4823.5</v>
      </c>
      <c r="M324" s="39">
        <f t="shared" si="5"/>
        <v>4.8235000000000001</v>
      </c>
    </row>
    <row r="325" spans="1:13" x14ac:dyDescent="0.25">
      <c r="A325" s="14" t="s">
        <v>2224</v>
      </c>
      <c r="B325" s="14" t="s">
        <v>2225</v>
      </c>
      <c r="C325" s="30">
        <v>42644</v>
      </c>
      <c r="D325" s="15">
        <v>5</v>
      </c>
      <c r="E325" s="14" t="s">
        <v>1321</v>
      </c>
      <c r="F325" s="15">
        <v>1</v>
      </c>
      <c r="G325" s="14" t="s">
        <v>1332</v>
      </c>
      <c r="H325" s="14" t="s">
        <v>2732</v>
      </c>
      <c r="I325" s="33">
        <v>10749.57</v>
      </c>
      <c r="J325" s="14" t="s">
        <v>2733</v>
      </c>
      <c r="L325" s="33">
        <v>10749.57</v>
      </c>
      <c r="M325" s="39">
        <f t="shared" si="5"/>
        <v>10.74957</v>
      </c>
    </row>
    <row r="326" spans="1:13" x14ac:dyDescent="0.25">
      <c r="A326" s="14" t="s">
        <v>2224</v>
      </c>
      <c r="B326" s="14" t="s">
        <v>2225</v>
      </c>
      <c r="C326" s="30">
        <v>42644</v>
      </c>
      <c r="D326" s="15">
        <v>5</v>
      </c>
      <c r="E326" s="14" t="s">
        <v>1321</v>
      </c>
      <c r="F326" s="15">
        <v>1</v>
      </c>
      <c r="G326" s="14" t="s">
        <v>1332</v>
      </c>
      <c r="H326" s="14" t="s">
        <v>2732</v>
      </c>
      <c r="I326" s="33">
        <v>35548.58</v>
      </c>
      <c r="J326" s="14" t="s">
        <v>2734</v>
      </c>
      <c r="L326" s="33">
        <v>35548.58</v>
      </c>
      <c r="M326" s="39">
        <f t="shared" si="5"/>
        <v>35.548580000000001</v>
      </c>
    </row>
    <row r="327" spans="1:13" x14ac:dyDescent="0.25">
      <c r="A327" s="14" t="s">
        <v>2222</v>
      </c>
      <c r="B327" s="14" t="s">
        <v>2223</v>
      </c>
      <c r="C327" s="30">
        <v>42601</v>
      </c>
      <c r="D327" s="15">
        <v>5</v>
      </c>
      <c r="E327" s="14" t="s">
        <v>1321</v>
      </c>
      <c r="F327" s="15">
        <v>2</v>
      </c>
      <c r="G327" s="14" t="s">
        <v>1318</v>
      </c>
      <c r="H327" s="14" t="s">
        <v>2732</v>
      </c>
      <c r="I327" s="33">
        <v>565.91999999999996</v>
      </c>
      <c r="J327" s="14" t="s">
        <v>2733</v>
      </c>
      <c r="L327" s="33">
        <v>565.91999999999996</v>
      </c>
      <c r="M327" s="39">
        <f t="shared" si="5"/>
        <v>0.56591999999999998</v>
      </c>
    </row>
    <row r="328" spans="1:13" x14ac:dyDescent="0.25">
      <c r="A328" s="14" t="s">
        <v>2222</v>
      </c>
      <c r="B328" s="14" t="s">
        <v>2223</v>
      </c>
      <c r="C328" s="30">
        <v>42601</v>
      </c>
      <c r="D328" s="15">
        <v>5</v>
      </c>
      <c r="E328" s="14" t="s">
        <v>1321</v>
      </c>
      <c r="F328" s="15">
        <v>2</v>
      </c>
      <c r="G328" s="14" t="s">
        <v>1318</v>
      </c>
      <c r="H328" s="14" t="s">
        <v>2732</v>
      </c>
      <c r="I328" s="33">
        <v>22316.42</v>
      </c>
      <c r="J328" s="14" t="s">
        <v>2734</v>
      </c>
      <c r="L328" s="33">
        <v>22316.42</v>
      </c>
      <c r="M328" s="39">
        <f t="shared" si="5"/>
        <v>22.316419999999997</v>
      </c>
    </row>
    <row r="329" spans="1:13" x14ac:dyDescent="0.25">
      <c r="A329" s="14" t="s">
        <v>2220</v>
      </c>
      <c r="B329" s="14" t="s">
        <v>2221</v>
      </c>
      <c r="C329" s="30">
        <v>43098</v>
      </c>
      <c r="D329" s="15">
        <v>5</v>
      </c>
      <c r="E329" s="14" t="s">
        <v>1321</v>
      </c>
      <c r="F329" s="15">
        <v>5</v>
      </c>
      <c r="G329" s="14" t="s">
        <v>1335</v>
      </c>
      <c r="H329" s="14" t="s">
        <v>2732</v>
      </c>
      <c r="I329" s="33">
        <v>965.36</v>
      </c>
      <c r="J329" s="14" t="s">
        <v>2733</v>
      </c>
      <c r="L329" s="33">
        <v>965.36</v>
      </c>
      <c r="M329" s="39">
        <f t="shared" si="5"/>
        <v>0.96536</v>
      </c>
    </row>
    <row r="330" spans="1:13" x14ac:dyDescent="0.25">
      <c r="A330" s="14" t="s">
        <v>2218</v>
      </c>
      <c r="B330" s="14" t="s">
        <v>2219</v>
      </c>
      <c r="C330" s="30">
        <v>42544</v>
      </c>
      <c r="D330" s="15">
        <v>5</v>
      </c>
      <c r="E330" s="14" t="s">
        <v>1321</v>
      </c>
      <c r="F330" s="15">
        <v>5</v>
      </c>
      <c r="G330" s="14" t="s">
        <v>1335</v>
      </c>
      <c r="H330" s="14" t="s">
        <v>2732</v>
      </c>
      <c r="I330" s="33">
        <v>0</v>
      </c>
      <c r="J330" s="14" t="s">
        <v>2733</v>
      </c>
      <c r="L330" s="33">
        <v>0</v>
      </c>
      <c r="M330" s="39">
        <f t="shared" si="5"/>
        <v>0</v>
      </c>
    </row>
    <row r="331" spans="1:13" x14ac:dyDescent="0.25">
      <c r="A331" s="14" t="s">
        <v>2216</v>
      </c>
      <c r="B331" s="14" t="s">
        <v>2217</v>
      </c>
      <c r="C331" s="30">
        <v>42985</v>
      </c>
      <c r="D331" s="15">
        <v>5</v>
      </c>
      <c r="E331" s="14" t="s">
        <v>1321</v>
      </c>
      <c r="F331" s="15">
        <v>5</v>
      </c>
      <c r="G331" s="14" t="s">
        <v>1335</v>
      </c>
      <c r="H331" s="14" t="s">
        <v>2732</v>
      </c>
      <c r="I331" s="33">
        <v>8755.27</v>
      </c>
      <c r="J331" s="14" t="s">
        <v>2733</v>
      </c>
      <c r="L331" s="33">
        <v>8755.27</v>
      </c>
      <c r="M331" s="39">
        <f t="shared" si="5"/>
        <v>8.7552700000000012</v>
      </c>
    </row>
    <row r="332" spans="1:13" x14ac:dyDescent="0.25">
      <c r="A332" s="14" t="s">
        <v>2214</v>
      </c>
      <c r="B332" s="14" t="s">
        <v>2215</v>
      </c>
      <c r="C332" s="30">
        <v>42735</v>
      </c>
      <c r="D332" s="15">
        <v>5</v>
      </c>
      <c r="E332" s="14" t="s">
        <v>1321</v>
      </c>
      <c r="F332" s="15">
        <v>4</v>
      </c>
      <c r="G332" s="14" t="s">
        <v>1377</v>
      </c>
      <c r="H332" s="14" t="s">
        <v>2732</v>
      </c>
      <c r="I332" s="33">
        <v>44756.69</v>
      </c>
      <c r="J332" s="14" t="s">
        <v>2733</v>
      </c>
      <c r="L332" s="33">
        <v>44756.69</v>
      </c>
      <c r="M332" s="39">
        <f t="shared" si="5"/>
        <v>44.756689999999999</v>
      </c>
    </row>
    <row r="333" spans="1:13" x14ac:dyDescent="0.25">
      <c r="A333" s="14" t="s">
        <v>2212</v>
      </c>
      <c r="B333" s="14" t="s">
        <v>2213</v>
      </c>
      <c r="C333" s="30">
        <v>42658</v>
      </c>
      <c r="D333" s="15">
        <v>5</v>
      </c>
      <c r="E333" s="14" t="s">
        <v>1321</v>
      </c>
      <c r="F333" s="15">
        <v>3</v>
      </c>
      <c r="G333" s="14" t="s">
        <v>1432</v>
      </c>
      <c r="H333" s="14" t="s">
        <v>2732</v>
      </c>
      <c r="I333" s="33">
        <v>5000.87</v>
      </c>
      <c r="J333" s="14" t="s">
        <v>2733</v>
      </c>
      <c r="L333" s="33">
        <v>5000.87</v>
      </c>
      <c r="M333" s="39">
        <f t="shared" si="5"/>
        <v>5.0008699999999999</v>
      </c>
    </row>
    <row r="334" spans="1:13" x14ac:dyDescent="0.25">
      <c r="A334" s="14" t="s">
        <v>2210</v>
      </c>
      <c r="B334" s="14" t="s">
        <v>2211</v>
      </c>
      <c r="C334" s="30">
        <v>42735</v>
      </c>
      <c r="D334" s="15">
        <v>5</v>
      </c>
      <c r="E334" s="14" t="s">
        <v>1321</v>
      </c>
      <c r="F334" s="15">
        <v>4</v>
      </c>
      <c r="G334" s="14" t="s">
        <v>1377</v>
      </c>
      <c r="H334" s="14" t="s">
        <v>2732</v>
      </c>
      <c r="I334" s="33">
        <v>60177.25</v>
      </c>
      <c r="J334" s="14" t="s">
        <v>2733</v>
      </c>
      <c r="L334" s="33">
        <v>60177.25</v>
      </c>
      <c r="M334" s="39">
        <f t="shared" si="5"/>
        <v>60.177250000000001</v>
      </c>
    </row>
    <row r="335" spans="1:13" x14ac:dyDescent="0.25">
      <c r="A335" s="14" t="s">
        <v>2208</v>
      </c>
      <c r="B335" s="14" t="s">
        <v>2209</v>
      </c>
      <c r="C335" s="30">
        <v>43373</v>
      </c>
      <c r="D335" s="15">
        <v>5</v>
      </c>
      <c r="E335" s="14" t="s">
        <v>1321</v>
      </c>
      <c r="F335" s="15">
        <v>2</v>
      </c>
      <c r="G335" s="14" t="s">
        <v>1318</v>
      </c>
      <c r="H335" s="14" t="s">
        <v>2732</v>
      </c>
      <c r="I335" s="33">
        <v>54886.97</v>
      </c>
      <c r="J335" s="14" t="s">
        <v>2733</v>
      </c>
      <c r="L335" s="33">
        <v>54886.97</v>
      </c>
      <c r="M335" s="39">
        <f t="shared" si="5"/>
        <v>54.886969999999998</v>
      </c>
    </row>
    <row r="336" spans="1:13" x14ac:dyDescent="0.25">
      <c r="A336" s="14" t="s">
        <v>2208</v>
      </c>
      <c r="B336" s="14" t="s">
        <v>2209</v>
      </c>
      <c r="C336" s="30">
        <v>43373</v>
      </c>
      <c r="D336" s="15">
        <v>5</v>
      </c>
      <c r="E336" s="14" t="s">
        <v>1321</v>
      </c>
      <c r="F336" s="15">
        <v>2</v>
      </c>
      <c r="G336" s="14" t="s">
        <v>1318</v>
      </c>
      <c r="H336" s="14" t="s">
        <v>2732</v>
      </c>
      <c r="I336" s="33">
        <v>196139.95</v>
      </c>
      <c r="J336" s="14" t="s">
        <v>2734</v>
      </c>
      <c r="L336" s="33">
        <v>196139.95</v>
      </c>
      <c r="M336" s="39">
        <f t="shared" si="5"/>
        <v>196.13995</v>
      </c>
    </row>
    <row r="337" spans="1:13" x14ac:dyDescent="0.25">
      <c r="A337" s="14" t="s">
        <v>2206</v>
      </c>
      <c r="B337" s="14" t="s">
        <v>2207</v>
      </c>
      <c r="C337" s="30">
        <v>43373</v>
      </c>
      <c r="D337" s="15">
        <v>5</v>
      </c>
      <c r="E337" s="14" t="s">
        <v>1321</v>
      </c>
      <c r="F337" s="15">
        <v>2</v>
      </c>
      <c r="G337" s="14" t="s">
        <v>1318</v>
      </c>
      <c r="H337" s="14" t="s">
        <v>2732</v>
      </c>
      <c r="I337" s="33">
        <v>34455.599999999999</v>
      </c>
      <c r="J337" s="14" t="s">
        <v>2733</v>
      </c>
      <c r="L337" s="33">
        <v>34455.599999999999</v>
      </c>
      <c r="M337" s="39">
        <f t="shared" si="5"/>
        <v>34.455599999999997</v>
      </c>
    </row>
    <row r="338" spans="1:13" x14ac:dyDescent="0.25">
      <c r="A338" s="14" t="s">
        <v>2206</v>
      </c>
      <c r="B338" s="14" t="s">
        <v>2207</v>
      </c>
      <c r="C338" s="30">
        <v>43373</v>
      </c>
      <c r="D338" s="15">
        <v>5</v>
      </c>
      <c r="E338" s="14" t="s">
        <v>1321</v>
      </c>
      <c r="F338" s="15">
        <v>2</v>
      </c>
      <c r="G338" s="14" t="s">
        <v>1318</v>
      </c>
      <c r="H338" s="14" t="s">
        <v>2732</v>
      </c>
      <c r="I338" s="33">
        <v>190728.48</v>
      </c>
      <c r="J338" s="14" t="s">
        <v>2734</v>
      </c>
      <c r="L338" s="33">
        <v>190728.48</v>
      </c>
      <c r="M338" s="39">
        <f t="shared" si="5"/>
        <v>190.72848000000002</v>
      </c>
    </row>
    <row r="339" spans="1:13" x14ac:dyDescent="0.25">
      <c r="A339" s="14" t="s">
        <v>2204</v>
      </c>
      <c r="B339" s="14" t="s">
        <v>2205</v>
      </c>
      <c r="C339" s="30">
        <v>42863</v>
      </c>
      <c r="D339" s="15">
        <v>5</v>
      </c>
      <c r="E339" s="14" t="s">
        <v>1321</v>
      </c>
      <c r="F339" s="15">
        <v>1</v>
      </c>
      <c r="G339" s="14" t="s">
        <v>1332</v>
      </c>
      <c r="H339" s="14" t="s">
        <v>2732</v>
      </c>
      <c r="I339" s="33">
        <v>256955.87</v>
      </c>
      <c r="J339" s="14" t="s">
        <v>2733</v>
      </c>
      <c r="L339" s="33">
        <v>256955.87</v>
      </c>
      <c r="M339" s="39">
        <f t="shared" si="5"/>
        <v>256.95587</v>
      </c>
    </row>
    <row r="340" spans="1:13" x14ac:dyDescent="0.25">
      <c r="A340" s="14" t="s">
        <v>2204</v>
      </c>
      <c r="B340" s="14" t="s">
        <v>2205</v>
      </c>
      <c r="C340" s="30">
        <v>42863</v>
      </c>
      <c r="D340" s="15">
        <v>5</v>
      </c>
      <c r="E340" s="14" t="s">
        <v>1321</v>
      </c>
      <c r="F340" s="15">
        <v>1</v>
      </c>
      <c r="G340" s="14" t="s">
        <v>1332</v>
      </c>
      <c r="H340" s="14" t="s">
        <v>2732</v>
      </c>
      <c r="I340" s="33">
        <v>772082.24</v>
      </c>
      <c r="J340" s="14" t="s">
        <v>2734</v>
      </c>
      <c r="L340" s="33">
        <v>772082.24</v>
      </c>
      <c r="M340" s="39">
        <f t="shared" si="5"/>
        <v>772.08223999999996</v>
      </c>
    </row>
    <row r="341" spans="1:13" x14ac:dyDescent="0.25">
      <c r="A341" s="14" t="s">
        <v>2202</v>
      </c>
      <c r="B341" s="14" t="s">
        <v>2203</v>
      </c>
      <c r="C341" s="30">
        <v>43045</v>
      </c>
      <c r="D341" s="15">
        <v>5</v>
      </c>
      <c r="E341" s="14" t="s">
        <v>1321</v>
      </c>
      <c r="F341" s="15">
        <v>2</v>
      </c>
      <c r="G341" s="14" t="s">
        <v>1318</v>
      </c>
      <c r="H341" s="14" t="s">
        <v>2732</v>
      </c>
      <c r="I341" s="33">
        <v>147317.81</v>
      </c>
      <c r="J341" s="14" t="s">
        <v>2733</v>
      </c>
      <c r="L341" s="33">
        <v>147317.81</v>
      </c>
      <c r="M341" s="39">
        <f t="shared" si="5"/>
        <v>147.31781000000001</v>
      </c>
    </row>
    <row r="342" spans="1:13" x14ac:dyDescent="0.25">
      <c r="A342" s="14" t="s">
        <v>2202</v>
      </c>
      <c r="B342" s="14" t="s">
        <v>2203</v>
      </c>
      <c r="C342" s="30">
        <v>43045</v>
      </c>
      <c r="D342" s="15">
        <v>5</v>
      </c>
      <c r="E342" s="14" t="s">
        <v>1321</v>
      </c>
      <c r="F342" s="15">
        <v>2</v>
      </c>
      <c r="G342" s="14" t="s">
        <v>1318</v>
      </c>
      <c r="H342" s="14" t="s">
        <v>2732</v>
      </c>
      <c r="I342" s="33">
        <v>614644.73</v>
      </c>
      <c r="J342" s="14" t="s">
        <v>2734</v>
      </c>
      <c r="L342" s="33">
        <v>614644.73</v>
      </c>
      <c r="M342" s="39">
        <f t="shared" si="5"/>
        <v>614.64472999999998</v>
      </c>
    </row>
    <row r="343" spans="1:13" x14ac:dyDescent="0.25">
      <c r="A343" s="14" t="s">
        <v>2200</v>
      </c>
      <c r="B343" s="14" t="s">
        <v>2201</v>
      </c>
      <c r="C343" s="30">
        <v>42679</v>
      </c>
      <c r="D343" s="15">
        <v>5</v>
      </c>
      <c r="E343" s="14" t="s">
        <v>1321</v>
      </c>
      <c r="F343" s="15">
        <v>2</v>
      </c>
      <c r="G343" s="14" t="s">
        <v>1318</v>
      </c>
      <c r="H343" s="14" t="s">
        <v>2732</v>
      </c>
      <c r="I343" s="33">
        <v>12505.98</v>
      </c>
      <c r="J343" s="14" t="s">
        <v>2733</v>
      </c>
      <c r="L343" s="33">
        <v>12505.98</v>
      </c>
      <c r="M343" s="39">
        <f t="shared" si="5"/>
        <v>12.505979999999999</v>
      </c>
    </row>
    <row r="344" spans="1:13" x14ac:dyDescent="0.25">
      <c r="A344" s="14" t="s">
        <v>2200</v>
      </c>
      <c r="B344" s="14" t="s">
        <v>2201</v>
      </c>
      <c r="C344" s="30">
        <v>42679</v>
      </c>
      <c r="D344" s="15">
        <v>5</v>
      </c>
      <c r="E344" s="14" t="s">
        <v>1321</v>
      </c>
      <c r="F344" s="15">
        <v>2</v>
      </c>
      <c r="G344" s="14" t="s">
        <v>1318</v>
      </c>
      <c r="H344" s="14" t="s">
        <v>2732</v>
      </c>
      <c r="I344" s="33">
        <v>33504.47</v>
      </c>
      <c r="J344" s="14" t="s">
        <v>2734</v>
      </c>
      <c r="L344" s="33">
        <v>33504.47</v>
      </c>
      <c r="M344" s="39">
        <f t="shared" si="5"/>
        <v>33.504469999999998</v>
      </c>
    </row>
    <row r="345" spans="1:13" x14ac:dyDescent="0.25">
      <c r="A345" s="14" t="s">
        <v>2198</v>
      </c>
      <c r="B345" s="14" t="s">
        <v>2199</v>
      </c>
      <c r="C345" s="30">
        <v>42504</v>
      </c>
      <c r="D345" s="15">
        <v>5</v>
      </c>
      <c r="E345" s="14" t="s">
        <v>1321</v>
      </c>
      <c r="F345" s="15">
        <v>2</v>
      </c>
      <c r="G345" s="14" t="s">
        <v>1318</v>
      </c>
      <c r="H345" s="14" t="s">
        <v>2732</v>
      </c>
      <c r="I345" s="33">
        <v>61368.84</v>
      </c>
      <c r="J345" s="14" t="s">
        <v>2733</v>
      </c>
      <c r="L345" s="33">
        <v>61368.84</v>
      </c>
      <c r="M345" s="39">
        <f t="shared" si="5"/>
        <v>61.368839999999999</v>
      </c>
    </row>
    <row r="346" spans="1:13" x14ac:dyDescent="0.25">
      <c r="A346" s="14" t="s">
        <v>2198</v>
      </c>
      <c r="B346" s="14" t="s">
        <v>2199</v>
      </c>
      <c r="C346" s="30">
        <v>42504</v>
      </c>
      <c r="D346" s="15">
        <v>5</v>
      </c>
      <c r="E346" s="14" t="s">
        <v>1321</v>
      </c>
      <c r="F346" s="15">
        <v>2</v>
      </c>
      <c r="G346" s="14" t="s">
        <v>1318</v>
      </c>
      <c r="H346" s="14" t="s">
        <v>2732</v>
      </c>
      <c r="I346" s="33">
        <v>63512.93</v>
      </c>
      <c r="J346" s="14" t="s">
        <v>2734</v>
      </c>
      <c r="L346" s="33">
        <v>63512.93</v>
      </c>
      <c r="M346" s="39">
        <f t="shared" si="5"/>
        <v>63.512929999999997</v>
      </c>
    </row>
    <row r="347" spans="1:13" x14ac:dyDescent="0.25">
      <c r="A347" s="14" t="s">
        <v>2196</v>
      </c>
      <c r="B347" s="14" t="s">
        <v>2197</v>
      </c>
      <c r="C347" s="30">
        <v>42679</v>
      </c>
      <c r="D347" s="15">
        <v>5</v>
      </c>
      <c r="E347" s="14" t="s">
        <v>1321</v>
      </c>
      <c r="F347" s="15">
        <v>2</v>
      </c>
      <c r="G347" s="14" t="s">
        <v>1318</v>
      </c>
      <c r="H347" s="14" t="s">
        <v>2732</v>
      </c>
      <c r="I347" s="33">
        <v>28715.06</v>
      </c>
      <c r="J347" s="14" t="s">
        <v>2733</v>
      </c>
      <c r="L347" s="33">
        <v>28715.06</v>
      </c>
      <c r="M347" s="39">
        <f t="shared" si="5"/>
        <v>28.715060000000001</v>
      </c>
    </row>
    <row r="348" spans="1:13" x14ac:dyDescent="0.25">
      <c r="A348" s="14" t="s">
        <v>2196</v>
      </c>
      <c r="B348" s="14" t="s">
        <v>2197</v>
      </c>
      <c r="C348" s="30">
        <v>42679</v>
      </c>
      <c r="D348" s="15">
        <v>5</v>
      </c>
      <c r="E348" s="14" t="s">
        <v>1321</v>
      </c>
      <c r="F348" s="15">
        <v>2</v>
      </c>
      <c r="G348" s="14" t="s">
        <v>1318</v>
      </c>
      <c r="H348" s="14" t="s">
        <v>2732</v>
      </c>
      <c r="I348" s="33">
        <v>176751.29</v>
      </c>
      <c r="J348" s="14" t="s">
        <v>2734</v>
      </c>
      <c r="L348" s="33">
        <v>176751.29</v>
      </c>
      <c r="M348" s="39">
        <f t="shared" si="5"/>
        <v>176.75129000000001</v>
      </c>
    </row>
    <row r="349" spans="1:13" x14ac:dyDescent="0.25">
      <c r="A349" s="14" t="s">
        <v>2194</v>
      </c>
      <c r="B349" s="14" t="s">
        <v>2195</v>
      </c>
      <c r="C349" s="30">
        <v>42504</v>
      </c>
      <c r="D349" s="15">
        <v>5</v>
      </c>
      <c r="E349" s="14" t="s">
        <v>1321</v>
      </c>
      <c r="F349" s="15">
        <v>2</v>
      </c>
      <c r="G349" s="14" t="s">
        <v>1318</v>
      </c>
      <c r="H349" s="14" t="s">
        <v>2732</v>
      </c>
      <c r="I349" s="33">
        <v>4040.05</v>
      </c>
      <c r="J349" s="14" t="s">
        <v>2733</v>
      </c>
      <c r="L349" s="33">
        <v>4040.05</v>
      </c>
      <c r="M349" s="39">
        <f t="shared" si="5"/>
        <v>4.0400499999999999</v>
      </c>
    </row>
    <row r="350" spans="1:13" x14ac:dyDescent="0.25">
      <c r="A350" s="14" t="s">
        <v>2194</v>
      </c>
      <c r="B350" s="14" t="s">
        <v>2195</v>
      </c>
      <c r="C350" s="30">
        <v>42504</v>
      </c>
      <c r="D350" s="15">
        <v>5</v>
      </c>
      <c r="E350" s="14" t="s">
        <v>1321</v>
      </c>
      <c r="F350" s="15">
        <v>2</v>
      </c>
      <c r="G350" s="14" t="s">
        <v>1318</v>
      </c>
      <c r="H350" s="14" t="s">
        <v>2732</v>
      </c>
      <c r="I350" s="33">
        <v>13942.13</v>
      </c>
      <c r="J350" s="14" t="s">
        <v>2734</v>
      </c>
      <c r="L350" s="33">
        <v>13942.13</v>
      </c>
      <c r="M350" s="39">
        <f t="shared" si="5"/>
        <v>13.942129999999999</v>
      </c>
    </row>
    <row r="351" spans="1:13" x14ac:dyDescent="0.25">
      <c r="A351" s="14" t="s">
        <v>2192</v>
      </c>
      <c r="B351" s="14" t="s">
        <v>2193</v>
      </c>
      <c r="C351" s="30">
        <v>42504</v>
      </c>
      <c r="D351" s="15">
        <v>5</v>
      </c>
      <c r="E351" s="14" t="s">
        <v>1321</v>
      </c>
      <c r="F351" s="15">
        <v>2</v>
      </c>
      <c r="G351" s="14" t="s">
        <v>1318</v>
      </c>
      <c r="H351" s="14" t="s">
        <v>2732</v>
      </c>
      <c r="I351" s="33">
        <v>10102.1</v>
      </c>
      <c r="J351" s="14" t="s">
        <v>2733</v>
      </c>
      <c r="L351" s="33">
        <v>10102.1</v>
      </c>
      <c r="M351" s="39">
        <f t="shared" si="5"/>
        <v>10.1021</v>
      </c>
    </row>
    <row r="352" spans="1:13" x14ac:dyDescent="0.25">
      <c r="A352" s="14" t="s">
        <v>2192</v>
      </c>
      <c r="B352" s="14" t="s">
        <v>2193</v>
      </c>
      <c r="C352" s="30">
        <v>42504</v>
      </c>
      <c r="D352" s="15">
        <v>5</v>
      </c>
      <c r="E352" s="14" t="s">
        <v>1321</v>
      </c>
      <c r="F352" s="15">
        <v>2</v>
      </c>
      <c r="G352" s="14" t="s">
        <v>1318</v>
      </c>
      <c r="H352" s="14" t="s">
        <v>2732</v>
      </c>
      <c r="I352" s="33">
        <v>22973.15</v>
      </c>
      <c r="J352" s="14" t="s">
        <v>2734</v>
      </c>
      <c r="L352" s="33">
        <v>22973.15</v>
      </c>
      <c r="M352" s="39">
        <f t="shared" si="5"/>
        <v>22.97315</v>
      </c>
    </row>
    <row r="353" spans="1:13" x14ac:dyDescent="0.25">
      <c r="A353" s="14" t="s">
        <v>2191</v>
      </c>
      <c r="B353" s="14" t="s">
        <v>2055</v>
      </c>
      <c r="C353" s="30">
        <v>42735</v>
      </c>
      <c r="D353" s="15">
        <v>5</v>
      </c>
      <c r="E353" s="14" t="s">
        <v>1321</v>
      </c>
      <c r="F353" s="15">
        <v>2</v>
      </c>
      <c r="G353" s="14" t="s">
        <v>1318</v>
      </c>
      <c r="H353" s="14" t="s">
        <v>2732</v>
      </c>
      <c r="I353" s="33">
        <v>3589.91</v>
      </c>
      <c r="J353" s="14" t="s">
        <v>2733</v>
      </c>
      <c r="L353" s="33">
        <v>3589.91</v>
      </c>
      <c r="M353" s="39">
        <f t="shared" si="5"/>
        <v>3.5899099999999997</v>
      </c>
    </row>
    <row r="354" spans="1:13" x14ac:dyDescent="0.25">
      <c r="A354" s="14" t="s">
        <v>2189</v>
      </c>
      <c r="B354" s="14" t="s">
        <v>2190</v>
      </c>
      <c r="C354" s="30">
        <v>42504</v>
      </c>
      <c r="D354" s="15">
        <v>5</v>
      </c>
      <c r="E354" s="14" t="s">
        <v>1321</v>
      </c>
      <c r="F354" s="15">
        <v>2</v>
      </c>
      <c r="G354" s="14" t="s">
        <v>1318</v>
      </c>
      <c r="H354" s="14" t="s">
        <v>2732</v>
      </c>
      <c r="I354" s="33">
        <v>33619.64</v>
      </c>
      <c r="J354" s="14" t="s">
        <v>2733</v>
      </c>
      <c r="L354" s="33">
        <v>33619.64</v>
      </c>
      <c r="M354" s="39">
        <f t="shared" si="5"/>
        <v>33.619639999999997</v>
      </c>
    </row>
    <row r="355" spans="1:13" x14ac:dyDescent="0.25">
      <c r="A355" s="14" t="s">
        <v>2189</v>
      </c>
      <c r="B355" s="14" t="s">
        <v>2190</v>
      </c>
      <c r="C355" s="30">
        <v>42504</v>
      </c>
      <c r="D355" s="15">
        <v>5</v>
      </c>
      <c r="E355" s="14" t="s">
        <v>1321</v>
      </c>
      <c r="F355" s="15">
        <v>2</v>
      </c>
      <c r="G355" s="14" t="s">
        <v>1318</v>
      </c>
      <c r="H355" s="14" t="s">
        <v>2732</v>
      </c>
      <c r="I355" s="33">
        <v>83035.05</v>
      </c>
      <c r="J355" s="14" t="s">
        <v>2734</v>
      </c>
      <c r="L355" s="33">
        <v>83035.05</v>
      </c>
      <c r="M355" s="39">
        <f t="shared" si="5"/>
        <v>83.035049999999998</v>
      </c>
    </row>
    <row r="356" spans="1:13" x14ac:dyDescent="0.25">
      <c r="A356" s="14" t="s">
        <v>2187</v>
      </c>
      <c r="B356" s="14" t="s">
        <v>2188</v>
      </c>
      <c r="C356" s="30">
        <v>42504</v>
      </c>
      <c r="D356" s="15">
        <v>5</v>
      </c>
      <c r="E356" s="14" t="s">
        <v>1321</v>
      </c>
      <c r="F356" s="15">
        <v>2</v>
      </c>
      <c r="G356" s="14" t="s">
        <v>1318</v>
      </c>
      <c r="H356" s="14" t="s">
        <v>2732</v>
      </c>
      <c r="I356" s="33">
        <v>15387.43</v>
      </c>
      <c r="J356" s="14" t="s">
        <v>2733</v>
      </c>
      <c r="L356" s="33">
        <v>15387.43</v>
      </c>
      <c r="M356" s="39">
        <f t="shared" si="5"/>
        <v>15.38743</v>
      </c>
    </row>
    <row r="357" spans="1:13" x14ac:dyDescent="0.25">
      <c r="A357" s="14" t="s">
        <v>2187</v>
      </c>
      <c r="B357" s="14" t="s">
        <v>2188</v>
      </c>
      <c r="C357" s="30">
        <v>42504</v>
      </c>
      <c r="D357" s="15">
        <v>5</v>
      </c>
      <c r="E357" s="14" t="s">
        <v>1321</v>
      </c>
      <c r="F357" s="15">
        <v>2</v>
      </c>
      <c r="G357" s="14" t="s">
        <v>1318</v>
      </c>
      <c r="H357" s="14" t="s">
        <v>2732</v>
      </c>
      <c r="I357" s="33">
        <v>38349.18</v>
      </c>
      <c r="J357" s="14" t="s">
        <v>2734</v>
      </c>
      <c r="L357" s="33">
        <v>38349.18</v>
      </c>
      <c r="M357" s="39">
        <f t="shared" si="5"/>
        <v>38.349179999999997</v>
      </c>
    </row>
    <row r="358" spans="1:13" x14ac:dyDescent="0.25">
      <c r="A358" s="14" t="s">
        <v>2185</v>
      </c>
      <c r="B358" s="14" t="s">
        <v>2186</v>
      </c>
      <c r="C358" s="30">
        <v>42679</v>
      </c>
      <c r="D358" s="15">
        <v>5</v>
      </c>
      <c r="E358" s="14" t="s">
        <v>1321</v>
      </c>
      <c r="F358" s="15">
        <v>2</v>
      </c>
      <c r="G358" s="14" t="s">
        <v>1318</v>
      </c>
      <c r="H358" s="14" t="s">
        <v>2732</v>
      </c>
      <c r="I358" s="33">
        <v>10804.62</v>
      </c>
      <c r="J358" s="14" t="s">
        <v>2733</v>
      </c>
      <c r="L358" s="33">
        <v>10804.62</v>
      </c>
      <c r="M358" s="39">
        <f t="shared" si="5"/>
        <v>10.804620000000002</v>
      </c>
    </row>
    <row r="359" spans="1:13" x14ac:dyDescent="0.25">
      <c r="A359" s="14" t="s">
        <v>2185</v>
      </c>
      <c r="B359" s="14" t="s">
        <v>2186</v>
      </c>
      <c r="C359" s="30">
        <v>42679</v>
      </c>
      <c r="D359" s="15">
        <v>5</v>
      </c>
      <c r="E359" s="14" t="s">
        <v>1321</v>
      </c>
      <c r="F359" s="15">
        <v>2</v>
      </c>
      <c r="G359" s="14" t="s">
        <v>1318</v>
      </c>
      <c r="H359" s="14" t="s">
        <v>2732</v>
      </c>
      <c r="I359" s="33">
        <v>25961.040000000001</v>
      </c>
      <c r="J359" s="14" t="s">
        <v>2734</v>
      </c>
      <c r="L359" s="33">
        <v>25961.040000000001</v>
      </c>
      <c r="M359" s="39">
        <f t="shared" si="5"/>
        <v>25.961040000000001</v>
      </c>
    </row>
    <row r="360" spans="1:13" x14ac:dyDescent="0.25">
      <c r="A360" s="14" t="s">
        <v>2183</v>
      </c>
      <c r="B360" s="14" t="s">
        <v>2184</v>
      </c>
      <c r="C360" s="30">
        <v>42523</v>
      </c>
      <c r="D360" s="15">
        <v>5</v>
      </c>
      <c r="E360" s="14" t="s">
        <v>1321</v>
      </c>
      <c r="F360" s="15">
        <v>2</v>
      </c>
      <c r="G360" s="14" t="s">
        <v>1318</v>
      </c>
      <c r="H360" s="14" t="s">
        <v>2732</v>
      </c>
      <c r="I360" s="33">
        <v>1931.81</v>
      </c>
      <c r="J360" s="14" t="s">
        <v>2733</v>
      </c>
      <c r="L360" s="33">
        <v>1931.81</v>
      </c>
      <c r="M360" s="39">
        <f t="shared" si="5"/>
        <v>1.93181</v>
      </c>
    </row>
    <row r="361" spans="1:13" x14ac:dyDescent="0.25">
      <c r="A361" s="14" t="s">
        <v>2183</v>
      </c>
      <c r="B361" s="14" t="s">
        <v>2184</v>
      </c>
      <c r="C361" s="30">
        <v>42523</v>
      </c>
      <c r="D361" s="15">
        <v>5</v>
      </c>
      <c r="E361" s="14" t="s">
        <v>1321</v>
      </c>
      <c r="F361" s="15">
        <v>2</v>
      </c>
      <c r="G361" s="14" t="s">
        <v>1318</v>
      </c>
      <c r="H361" s="14" t="s">
        <v>2732</v>
      </c>
      <c r="I361" s="33">
        <v>9159.57</v>
      </c>
      <c r="J361" s="14" t="s">
        <v>2734</v>
      </c>
      <c r="L361" s="33">
        <v>9159.57</v>
      </c>
      <c r="M361" s="39">
        <f t="shared" si="5"/>
        <v>9.1595700000000004</v>
      </c>
    </row>
    <row r="362" spans="1:13" x14ac:dyDescent="0.25">
      <c r="A362" s="14" t="s">
        <v>2181</v>
      </c>
      <c r="B362" s="14" t="s">
        <v>2182</v>
      </c>
      <c r="C362" s="30">
        <v>43033</v>
      </c>
      <c r="D362" s="15">
        <v>5</v>
      </c>
      <c r="E362" s="14" t="s">
        <v>1321</v>
      </c>
      <c r="F362" s="15">
        <v>1</v>
      </c>
      <c r="G362" s="14" t="s">
        <v>1332</v>
      </c>
      <c r="H362" s="14" t="s">
        <v>2732</v>
      </c>
      <c r="I362" s="33">
        <v>31499.439999999999</v>
      </c>
      <c r="J362" s="14" t="s">
        <v>2733</v>
      </c>
      <c r="L362" s="33">
        <v>31499.439999999999</v>
      </c>
      <c r="M362" s="39">
        <f t="shared" si="5"/>
        <v>31.49944</v>
      </c>
    </row>
    <row r="363" spans="1:13" x14ac:dyDescent="0.25">
      <c r="A363" s="14" t="s">
        <v>2181</v>
      </c>
      <c r="B363" s="14" t="s">
        <v>2182</v>
      </c>
      <c r="C363" s="30">
        <v>43033</v>
      </c>
      <c r="D363" s="15">
        <v>5</v>
      </c>
      <c r="E363" s="14" t="s">
        <v>1321</v>
      </c>
      <c r="F363" s="15">
        <v>1</v>
      </c>
      <c r="G363" s="14" t="s">
        <v>1332</v>
      </c>
      <c r="H363" s="14" t="s">
        <v>2732</v>
      </c>
      <c r="I363" s="33">
        <v>137718.59</v>
      </c>
      <c r="J363" s="14" t="s">
        <v>2734</v>
      </c>
      <c r="L363" s="33">
        <v>137718.59</v>
      </c>
      <c r="M363" s="39">
        <f t="shared" si="5"/>
        <v>137.71859000000001</v>
      </c>
    </row>
    <row r="364" spans="1:13" x14ac:dyDescent="0.25">
      <c r="A364" s="14" t="s">
        <v>2179</v>
      </c>
      <c r="B364" s="14" t="s">
        <v>2180</v>
      </c>
      <c r="C364" s="30">
        <v>43220</v>
      </c>
      <c r="D364" s="15">
        <v>5</v>
      </c>
      <c r="E364" s="14" t="s">
        <v>1321</v>
      </c>
      <c r="F364" s="15">
        <v>1</v>
      </c>
      <c r="G364" s="14" t="s">
        <v>1332</v>
      </c>
      <c r="H364" s="14" t="s">
        <v>2732</v>
      </c>
      <c r="I364" s="33">
        <v>23289.05</v>
      </c>
      <c r="J364" s="14" t="s">
        <v>2733</v>
      </c>
      <c r="L364" s="33">
        <v>23289.05</v>
      </c>
      <c r="M364" s="39">
        <f t="shared" si="5"/>
        <v>23.28905</v>
      </c>
    </row>
    <row r="365" spans="1:13" x14ac:dyDescent="0.25">
      <c r="A365" s="14" t="s">
        <v>2179</v>
      </c>
      <c r="B365" s="14" t="s">
        <v>2180</v>
      </c>
      <c r="C365" s="30">
        <v>43220</v>
      </c>
      <c r="D365" s="15">
        <v>5</v>
      </c>
      <c r="E365" s="14" t="s">
        <v>1321</v>
      </c>
      <c r="F365" s="15">
        <v>1</v>
      </c>
      <c r="G365" s="14" t="s">
        <v>1332</v>
      </c>
      <c r="H365" s="14" t="s">
        <v>2732</v>
      </c>
      <c r="I365" s="33">
        <v>97200.27</v>
      </c>
      <c r="J365" s="14" t="s">
        <v>2734</v>
      </c>
      <c r="L365" s="33">
        <v>97200.27</v>
      </c>
      <c r="M365" s="39">
        <f t="shared" si="5"/>
        <v>97.200270000000003</v>
      </c>
    </row>
    <row r="366" spans="1:13" x14ac:dyDescent="0.25">
      <c r="A366" s="14" t="s">
        <v>2178</v>
      </c>
      <c r="B366" s="14" t="s">
        <v>1737</v>
      </c>
      <c r="C366" s="30">
        <v>42679</v>
      </c>
      <c r="D366" s="15">
        <v>5</v>
      </c>
      <c r="E366" s="14" t="s">
        <v>1321</v>
      </c>
      <c r="F366" s="15">
        <v>2</v>
      </c>
      <c r="G366" s="14" t="s">
        <v>1318</v>
      </c>
      <c r="H366" s="14" t="s">
        <v>2732</v>
      </c>
      <c r="I366" s="33">
        <v>14558.23</v>
      </c>
      <c r="J366" s="14" t="s">
        <v>2733</v>
      </c>
      <c r="L366" s="33">
        <v>14558.23</v>
      </c>
      <c r="M366" s="39">
        <f t="shared" si="5"/>
        <v>14.55823</v>
      </c>
    </row>
    <row r="367" spans="1:13" x14ac:dyDescent="0.25">
      <c r="A367" s="14" t="s">
        <v>2178</v>
      </c>
      <c r="B367" s="14" t="s">
        <v>1737</v>
      </c>
      <c r="C367" s="30">
        <v>42679</v>
      </c>
      <c r="D367" s="15">
        <v>5</v>
      </c>
      <c r="E367" s="14" t="s">
        <v>1321</v>
      </c>
      <c r="F367" s="15">
        <v>2</v>
      </c>
      <c r="G367" s="14" t="s">
        <v>1318</v>
      </c>
      <c r="H367" s="14" t="s">
        <v>2732</v>
      </c>
      <c r="I367" s="33">
        <v>35364.160000000003</v>
      </c>
      <c r="J367" s="14" t="s">
        <v>2734</v>
      </c>
      <c r="L367" s="33">
        <v>35364.160000000003</v>
      </c>
      <c r="M367" s="39">
        <f t="shared" si="5"/>
        <v>35.364160000000005</v>
      </c>
    </row>
    <row r="368" spans="1:13" x14ac:dyDescent="0.25">
      <c r="A368" s="14" t="s">
        <v>2176</v>
      </c>
      <c r="B368" s="14" t="s">
        <v>2177</v>
      </c>
      <c r="C368" s="30">
        <v>42523</v>
      </c>
      <c r="D368" s="15">
        <v>5</v>
      </c>
      <c r="E368" s="14" t="s">
        <v>1321</v>
      </c>
      <c r="F368" s="15">
        <v>2</v>
      </c>
      <c r="G368" s="14" t="s">
        <v>1318</v>
      </c>
      <c r="H368" s="14" t="s">
        <v>2732</v>
      </c>
      <c r="I368" s="33">
        <v>-3975.86</v>
      </c>
      <c r="J368" s="14" t="s">
        <v>2733</v>
      </c>
      <c r="L368" s="33">
        <v>-3975.86</v>
      </c>
      <c r="M368" s="39">
        <f t="shared" si="5"/>
        <v>-3.9758599999999999</v>
      </c>
    </row>
    <row r="369" spans="1:13" x14ac:dyDescent="0.25">
      <c r="A369" s="14" t="s">
        <v>2176</v>
      </c>
      <c r="B369" s="14" t="s">
        <v>2177</v>
      </c>
      <c r="C369" s="30">
        <v>42523</v>
      </c>
      <c r="D369" s="15">
        <v>5</v>
      </c>
      <c r="E369" s="14" t="s">
        <v>1321</v>
      </c>
      <c r="F369" s="15">
        <v>2</v>
      </c>
      <c r="G369" s="14" t="s">
        <v>1318</v>
      </c>
      <c r="H369" s="14" t="s">
        <v>2732</v>
      </c>
      <c r="I369" s="33">
        <v>62604.47</v>
      </c>
      <c r="J369" s="14" t="s">
        <v>2734</v>
      </c>
      <c r="L369" s="33">
        <v>62604.47</v>
      </c>
      <c r="M369" s="39">
        <f t="shared" si="5"/>
        <v>62.604469999999999</v>
      </c>
    </row>
    <row r="370" spans="1:13" x14ac:dyDescent="0.25">
      <c r="A370" s="14" t="s">
        <v>2174</v>
      </c>
      <c r="B370" s="14" t="s">
        <v>2175</v>
      </c>
      <c r="C370" s="30">
        <v>42504</v>
      </c>
      <c r="D370" s="15">
        <v>5</v>
      </c>
      <c r="E370" s="14" t="s">
        <v>1321</v>
      </c>
      <c r="F370" s="15">
        <v>2</v>
      </c>
      <c r="G370" s="14" t="s">
        <v>1318</v>
      </c>
      <c r="H370" s="14" t="s">
        <v>2732</v>
      </c>
      <c r="I370" s="33">
        <v>5864.33</v>
      </c>
      <c r="J370" s="14" t="s">
        <v>2733</v>
      </c>
      <c r="L370" s="33">
        <v>5864.33</v>
      </c>
      <c r="M370" s="39">
        <f t="shared" si="5"/>
        <v>5.8643299999999998</v>
      </c>
    </row>
    <row r="371" spans="1:13" x14ac:dyDescent="0.25">
      <c r="A371" s="14" t="s">
        <v>2174</v>
      </c>
      <c r="B371" s="14" t="s">
        <v>2175</v>
      </c>
      <c r="C371" s="30">
        <v>42504</v>
      </c>
      <c r="D371" s="15">
        <v>5</v>
      </c>
      <c r="E371" s="14" t="s">
        <v>1321</v>
      </c>
      <c r="F371" s="15">
        <v>2</v>
      </c>
      <c r="G371" s="14" t="s">
        <v>1318</v>
      </c>
      <c r="H371" s="14" t="s">
        <v>2732</v>
      </c>
      <c r="I371" s="33">
        <v>24134.240000000002</v>
      </c>
      <c r="J371" s="14" t="s">
        <v>2734</v>
      </c>
      <c r="L371" s="33">
        <v>24134.240000000002</v>
      </c>
      <c r="M371" s="39">
        <f t="shared" si="5"/>
        <v>24.134240000000002</v>
      </c>
    </row>
    <row r="372" spans="1:13" x14ac:dyDescent="0.25">
      <c r="A372" s="14" t="s">
        <v>2172</v>
      </c>
      <c r="B372" s="14" t="s">
        <v>2173</v>
      </c>
      <c r="C372" s="30">
        <v>42679</v>
      </c>
      <c r="D372" s="15">
        <v>5</v>
      </c>
      <c r="E372" s="14" t="s">
        <v>1321</v>
      </c>
      <c r="F372" s="15">
        <v>2</v>
      </c>
      <c r="G372" s="14" t="s">
        <v>1318</v>
      </c>
      <c r="H372" s="14" t="s">
        <v>2732</v>
      </c>
      <c r="I372" s="33">
        <v>3349.87</v>
      </c>
      <c r="J372" s="14" t="s">
        <v>2733</v>
      </c>
      <c r="L372" s="33">
        <v>3349.87</v>
      </c>
      <c r="M372" s="39">
        <f t="shared" si="5"/>
        <v>3.3498699999999997</v>
      </c>
    </row>
    <row r="373" spans="1:13" x14ac:dyDescent="0.25">
      <c r="A373" s="14" t="s">
        <v>2172</v>
      </c>
      <c r="B373" s="14" t="s">
        <v>2173</v>
      </c>
      <c r="C373" s="30">
        <v>42679</v>
      </c>
      <c r="D373" s="15">
        <v>5</v>
      </c>
      <c r="E373" s="14" t="s">
        <v>1321</v>
      </c>
      <c r="F373" s="15">
        <v>2</v>
      </c>
      <c r="G373" s="14" t="s">
        <v>1318</v>
      </c>
      <c r="H373" s="14" t="s">
        <v>2732</v>
      </c>
      <c r="I373" s="33">
        <v>8557.98</v>
      </c>
      <c r="J373" s="14" t="s">
        <v>2734</v>
      </c>
      <c r="L373" s="33">
        <v>8557.98</v>
      </c>
      <c r="M373" s="39">
        <f t="shared" si="5"/>
        <v>8.5579799999999988</v>
      </c>
    </row>
    <row r="374" spans="1:13" x14ac:dyDescent="0.25">
      <c r="A374" s="14" t="s">
        <v>2170</v>
      </c>
      <c r="B374" s="14" t="s">
        <v>2171</v>
      </c>
      <c r="C374" s="30">
        <v>42621</v>
      </c>
      <c r="D374" s="15">
        <v>5</v>
      </c>
      <c r="E374" s="14" t="s">
        <v>1321</v>
      </c>
      <c r="F374" s="15">
        <v>3</v>
      </c>
      <c r="G374" s="14" t="s">
        <v>1432</v>
      </c>
      <c r="H374" s="14" t="s">
        <v>2732</v>
      </c>
      <c r="I374" s="33">
        <v>13.57</v>
      </c>
      <c r="J374" s="14" t="s">
        <v>2733</v>
      </c>
      <c r="L374" s="33">
        <v>13.57</v>
      </c>
      <c r="M374" s="39">
        <f t="shared" si="5"/>
        <v>1.357E-2</v>
      </c>
    </row>
    <row r="375" spans="1:13" x14ac:dyDescent="0.25">
      <c r="A375" s="14" t="s">
        <v>2168</v>
      </c>
      <c r="B375" s="14" t="s">
        <v>2169</v>
      </c>
      <c r="C375" s="30">
        <v>42719</v>
      </c>
      <c r="D375" s="15">
        <v>4</v>
      </c>
      <c r="E375" s="14" t="s">
        <v>1401</v>
      </c>
      <c r="F375" s="15">
        <v>3</v>
      </c>
      <c r="G375" s="14" t="s">
        <v>1432</v>
      </c>
      <c r="H375" s="14" t="s">
        <v>2732</v>
      </c>
      <c r="I375" s="33">
        <v>0</v>
      </c>
      <c r="J375" s="14" t="s">
        <v>2733</v>
      </c>
      <c r="L375" s="33">
        <v>0</v>
      </c>
      <c r="M375" s="39">
        <f t="shared" si="5"/>
        <v>0</v>
      </c>
    </row>
    <row r="376" spans="1:13" x14ac:dyDescent="0.25">
      <c r="A376" s="14" t="s">
        <v>2166</v>
      </c>
      <c r="B376" s="14" t="s">
        <v>2167</v>
      </c>
      <c r="C376" s="30">
        <v>42735</v>
      </c>
      <c r="D376" s="15">
        <v>5</v>
      </c>
      <c r="E376" s="14" t="s">
        <v>1321</v>
      </c>
      <c r="F376" s="15">
        <v>2</v>
      </c>
      <c r="G376" s="14" t="s">
        <v>1318</v>
      </c>
      <c r="H376" s="14" t="s">
        <v>2732</v>
      </c>
      <c r="I376" s="33">
        <v>3868.67</v>
      </c>
      <c r="J376" s="14" t="s">
        <v>2733</v>
      </c>
      <c r="L376" s="33">
        <v>3868.67</v>
      </c>
      <c r="M376" s="39">
        <f t="shared" si="5"/>
        <v>3.8686700000000003</v>
      </c>
    </row>
    <row r="377" spans="1:13" x14ac:dyDescent="0.25">
      <c r="A377" s="14" t="s">
        <v>2166</v>
      </c>
      <c r="B377" s="14" t="s">
        <v>2167</v>
      </c>
      <c r="C377" s="30">
        <v>42735</v>
      </c>
      <c r="D377" s="15">
        <v>5</v>
      </c>
      <c r="E377" s="14" t="s">
        <v>1321</v>
      </c>
      <c r="F377" s="15">
        <v>2</v>
      </c>
      <c r="G377" s="14" t="s">
        <v>1318</v>
      </c>
      <c r="H377" s="14" t="s">
        <v>2732</v>
      </c>
      <c r="I377" s="33">
        <v>11549.24</v>
      </c>
      <c r="J377" s="14" t="s">
        <v>2734</v>
      </c>
      <c r="L377" s="33">
        <v>11549.24</v>
      </c>
      <c r="M377" s="39">
        <f t="shared" si="5"/>
        <v>11.549239999999999</v>
      </c>
    </row>
    <row r="378" spans="1:13" x14ac:dyDescent="0.25">
      <c r="A378" s="14" t="s">
        <v>2164</v>
      </c>
      <c r="B378" s="14" t="s">
        <v>2165</v>
      </c>
      <c r="C378" s="30">
        <v>42735</v>
      </c>
      <c r="D378" s="15">
        <v>5</v>
      </c>
      <c r="E378" s="14" t="s">
        <v>1321</v>
      </c>
      <c r="F378" s="15">
        <v>3</v>
      </c>
      <c r="G378" s="14" t="s">
        <v>1432</v>
      </c>
      <c r="H378" s="14" t="s">
        <v>2732</v>
      </c>
      <c r="I378" s="33">
        <v>2758.16</v>
      </c>
      <c r="J378" s="14" t="s">
        <v>2733</v>
      </c>
      <c r="L378" s="33">
        <v>2758.16</v>
      </c>
      <c r="M378" s="39">
        <f t="shared" si="5"/>
        <v>2.7581599999999997</v>
      </c>
    </row>
    <row r="379" spans="1:13" x14ac:dyDescent="0.25">
      <c r="A379" s="14" t="s">
        <v>2162</v>
      </c>
      <c r="B379" s="14" t="s">
        <v>2163</v>
      </c>
      <c r="C379" s="30">
        <v>42612</v>
      </c>
      <c r="D379" s="15">
        <v>5</v>
      </c>
      <c r="E379" s="14" t="s">
        <v>1321</v>
      </c>
      <c r="F379" s="15">
        <v>5</v>
      </c>
      <c r="G379" s="14" t="s">
        <v>1335</v>
      </c>
      <c r="H379" s="14" t="s">
        <v>2732</v>
      </c>
      <c r="I379" s="33">
        <v>6589.74</v>
      </c>
      <c r="J379" s="14" t="s">
        <v>2733</v>
      </c>
      <c r="L379" s="33">
        <v>6589.74</v>
      </c>
      <c r="M379" s="39">
        <f t="shared" si="5"/>
        <v>6.5897399999999999</v>
      </c>
    </row>
    <row r="380" spans="1:13" x14ac:dyDescent="0.25">
      <c r="A380" s="14" t="s">
        <v>2160</v>
      </c>
      <c r="B380" s="14" t="s">
        <v>2161</v>
      </c>
      <c r="C380" s="30">
        <v>43794</v>
      </c>
      <c r="D380" s="15">
        <v>5</v>
      </c>
      <c r="E380" s="14" t="s">
        <v>1321</v>
      </c>
      <c r="F380" s="15">
        <v>5</v>
      </c>
      <c r="G380" s="14" t="s">
        <v>1335</v>
      </c>
      <c r="H380" s="14" t="s">
        <v>2732</v>
      </c>
      <c r="I380" s="33">
        <v>24363.47</v>
      </c>
      <c r="J380" s="14" t="s">
        <v>2733</v>
      </c>
      <c r="L380" s="33">
        <v>24363.47</v>
      </c>
      <c r="M380" s="39">
        <f t="shared" si="5"/>
        <v>24.36347</v>
      </c>
    </row>
    <row r="381" spans="1:13" x14ac:dyDescent="0.25">
      <c r="A381" s="14" t="s">
        <v>2158</v>
      </c>
      <c r="B381" s="14" t="s">
        <v>2159</v>
      </c>
      <c r="C381" s="30">
        <v>43069</v>
      </c>
      <c r="D381" s="15">
        <v>5</v>
      </c>
      <c r="E381" s="14" t="s">
        <v>1321</v>
      </c>
      <c r="F381" s="15">
        <v>5</v>
      </c>
      <c r="G381" s="14" t="s">
        <v>1335</v>
      </c>
      <c r="H381" s="14" t="s">
        <v>2732</v>
      </c>
      <c r="I381" s="33">
        <v>7633.55</v>
      </c>
      <c r="J381" s="14" t="s">
        <v>2733</v>
      </c>
      <c r="L381" s="33">
        <v>7633.55</v>
      </c>
      <c r="M381" s="39">
        <f t="shared" si="5"/>
        <v>7.6335500000000005</v>
      </c>
    </row>
    <row r="382" spans="1:13" x14ac:dyDescent="0.25">
      <c r="A382" s="14" t="s">
        <v>2156</v>
      </c>
      <c r="B382" s="14" t="s">
        <v>2157</v>
      </c>
      <c r="C382" s="30">
        <v>43404</v>
      </c>
      <c r="D382" s="15">
        <v>5</v>
      </c>
      <c r="E382" s="14" t="s">
        <v>1321</v>
      </c>
      <c r="F382" s="15">
        <v>3</v>
      </c>
      <c r="G382" s="14" t="s">
        <v>1432</v>
      </c>
      <c r="H382" s="14" t="s">
        <v>2732</v>
      </c>
      <c r="I382" s="33">
        <v>7106.38</v>
      </c>
      <c r="J382" s="14" t="s">
        <v>2733</v>
      </c>
      <c r="L382" s="33">
        <v>7106.38</v>
      </c>
      <c r="M382" s="39">
        <f t="shared" si="5"/>
        <v>7.1063799999999997</v>
      </c>
    </row>
    <row r="383" spans="1:13" x14ac:dyDescent="0.25">
      <c r="A383" s="14" t="s">
        <v>2154</v>
      </c>
      <c r="B383" s="14" t="s">
        <v>2155</v>
      </c>
      <c r="C383" s="30">
        <v>42735</v>
      </c>
      <c r="D383" s="15">
        <v>5</v>
      </c>
      <c r="E383" s="14" t="s">
        <v>1321</v>
      </c>
      <c r="F383" s="15">
        <v>2</v>
      </c>
      <c r="G383" s="14" t="s">
        <v>1318</v>
      </c>
      <c r="H383" s="14" t="s">
        <v>2732</v>
      </c>
      <c r="I383" s="33">
        <v>5448.55</v>
      </c>
      <c r="J383" s="14" t="s">
        <v>2733</v>
      </c>
      <c r="L383" s="33">
        <v>5448.55</v>
      </c>
      <c r="M383" s="39">
        <f t="shared" si="5"/>
        <v>5.44855</v>
      </c>
    </row>
    <row r="384" spans="1:13" x14ac:dyDescent="0.25">
      <c r="A384" s="14" t="s">
        <v>2152</v>
      </c>
      <c r="B384" s="14" t="s">
        <v>2153</v>
      </c>
      <c r="C384" s="30">
        <v>42735</v>
      </c>
      <c r="D384" s="15">
        <v>5</v>
      </c>
      <c r="E384" s="14" t="s">
        <v>1321</v>
      </c>
      <c r="F384" s="15">
        <v>2</v>
      </c>
      <c r="G384" s="14" t="s">
        <v>1318</v>
      </c>
      <c r="H384" s="14" t="s">
        <v>2732</v>
      </c>
      <c r="I384" s="33">
        <v>5123.62</v>
      </c>
      <c r="J384" s="14" t="s">
        <v>2733</v>
      </c>
      <c r="L384" s="33">
        <v>5123.62</v>
      </c>
      <c r="M384" s="39">
        <f t="shared" si="5"/>
        <v>5.1236199999999998</v>
      </c>
    </row>
    <row r="385" spans="1:13" x14ac:dyDescent="0.25">
      <c r="A385" s="14" t="s">
        <v>2150</v>
      </c>
      <c r="B385" s="14" t="s">
        <v>2151</v>
      </c>
      <c r="C385" s="30">
        <v>42735</v>
      </c>
      <c r="D385" s="15">
        <v>5</v>
      </c>
      <c r="E385" s="14" t="s">
        <v>1321</v>
      </c>
      <c r="F385" s="15">
        <v>2</v>
      </c>
      <c r="G385" s="14" t="s">
        <v>1318</v>
      </c>
      <c r="H385" s="14" t="s">
        <v>2732</v>
      </c>
      <c r="I385" s="33">
        <v>8047.25</v>
      </c>
      <c r="J385" s="14" t="s">
        <v>2733</v>
      </c>
      <c r="L385" s="33">
        <v>8047.25</v>
      </c>
      <c r="M385" s="39">
        <f t="shared" si="5"/>
        <v>8.04725</v>
      </c>
    </row>
    <row r="386" spans="1:13" x14ac:dyDescent="0.25">
      <c r="A386" s="14" t="s">
        <v>2148</v>
      </c>
      <c r="B386" s="14" t="s">
        <v>2149</v>
      </c>
      <c r="C386" s="30">
        <v>42621</v>
      </c>
      <c r="D386" s="15">
        <v>5</v>
      </c>
      <c r="E386" s="14" t="s">
        <v>1321</v>
      </c>
      <c r="F386" s="15">
        <v>4</v>
      </c>
      <c r="G386" s="14" t="s">
        <v>1377</v>
      </c>
      <c r="H386" s="14" t="s">
        <v>2732</v>
      </c>
      <c r="I386" s="33">
        <v>821.64</v>
      </c>
      <c r="J386" s="14" t="s">
        <v>2733</v>
      </c>
      <c r="L386" s="33">
        <v>821.64</v>
      </c>
      <c r="M386" s="39">
        <f t="shared" si="5"/>
        <v>0.82164000000000004</v>
      </c>
    </row>
    <row r="387" spans="1:13" x14ac:dyDescent="0.25">
      <c r="A387" s="14" t="s">
        <v>2146</v>
      </c>
      <c r="B387" s="14" t="s">
        <v>2147</v>
      </c>
      <c r="C387" s="30">
        <v>42504</v>
      </c>
      <c r="D387" s="15">
        <v>5</v>
      </c>
      <c r="E387" s="14" t="s">
        <v>1321</v>
      </c>
      <c r="F387" s="15">
        <v>2</v>
      </c>
      <c r="G387" s="14" t="s">
        <v>1318</v>
      </c>
      <c r="H387" s="14" t="s">
        <v>2732</v>
      </c>
      <c r="I387" s="33">
        <v>3785.75</v>
      </c>
      <c r="J387" s="14" t="s">
        <v>2733</v>
      </c>
      <c r="L387" s="33">
        <v>3785.75</v>
      </c>
      <c r="M387" s="39">
        <f t="shared" ref="M387:M450" si="6">SUM(L387)/1000</f>
        <v>3.7857500000000002</v>
      </c>
    </row>
    <row r="388" spans="1:13" x14ac:dyDescent="0.25">
      <c r="A388" s="14" t="s">
        <v>2146</v>
      </c>
      <c r="B388" s="14" t="s">
        <v>2147</v>
      </c>
      <c r="C388" s="30">
        <v>42504</v>
      </c>
      <c r="D388" s="15">
        <v>5</v>
      </c>
      <c r="E388" s="14" t="s">
        <v>1321</v>
      </c>
      <c r="F388" s="15">
        <v>2</v>
      </c>
      <c r="G388" s="14" t="s">
        <v>1318</v>
      </c>
      <c r="H388" s="14" t="s">
        <v>2732</v>
      </c>
      <c r="I388" s="33">
        <v>8978.01</v>
      </c>
      <c r="J388" s="14" t="s">
        <v>2734</v>
      </c>
      <c r="L388" s="33">
        <v>8978.01</v>
      </c>
      <c r="M388" s="39">
        <f t="shared" si="6"/>
        <v>8.9780099999999994</v>
      </c>
    </row>
    <row r="389" spans="1:13" x14ac:dyDescent="0.25">
      <c r="A389" s="14" t="s">
        <v>2144</v>
      </c>
      <c r="B389" s="14" t="s">
        <v>2145</v>
      </c>
      <c r="C389" s="30">
        <v>42679</v>
      </c>
      <c r="D389" s="15">
        <v>5</v>
      </c>
      <c r="E389" s="14" t="s">
        <v>1321</v>
      </c>
      <c r="F389" s="15">
        <v>2</v>
      </c>
      <c r="G389" s="14" t="s">
        <v>1318</v>
      </c>
      <c r="H389" s="14" t="s">
        <v>2732</v>
      </c>
      <c r="I389" s="33">
        <v>3811.91</v>
      </c>
      <c r="J389" s="14" t="s">
        <v>2733</v>
      </c>
      <c r="L389" s="33">
        <v>3811.91</v>
      </c>
      <c r="M389" s="39">
        <f t="shared" si="6"/>
        <v>3.8119099999999997</v>
      </c>
    </row>
    <row r="390" spans="1:13" x14ac:dyDescent="0.25">
      <c r="A390" s="14" t="s">
        <v>2144</v>
      </c>
      <c r="B390" s="14" t="s">
        <v>2145</v>
      </c>
      <c r="C390" s="30">
        <v>42679</v>
      </c>
      <c r="D390" s="15">
        <v>5</v>
      </c>
      <c r="E390" s="14" t="s">
        <v>1321</v>
      </c>
      <c r="F390" s="15">
        <v>2</v>
      </c>
      <c r="G390" s="14" t="s">
        <v>1318</v>
      </c>
      <c r="H390" s="14" t="s">
        <v>2732</v>
      </c>
      <c r="I390" s="33">
        <v>9519.31</v>
      </c>
      <c r="J390" s="14" t="s">
        <v>2734</v>
      </c>
      <c r="L390" s="33">
        <v>9519.31</v>
      </c>
      <c r="M390" s="39">
        <f t="shared" si="6"/>
        <v>9.5193099999999991</v>
      </c>
    </row>
    <row r="391" spans="1:13" x14ac:dyDescent="0.25">
      <c r="A391" s="14" t="s">
        <v>2142</v>
      </c>
      <c r="B391" s="14" t="s">
        <v>2143</v>
      </c>
      <c r="C391" s="30">
        <v>42403</v>
      </c>
      <c r="D391" s="15">
        <v>5</v>
      </c>
      <c r="E391" s="14" t="s">
        <v>1321</v>
      </c>
      <c r="F391" s="15">
        <v>2</v>
      </c>
      <c r="G391" s="14" t="s">
        <v>1318</v>
      </c>
      <c r="H391" s="14" t="s">
        <v>2732</v>
      </c>
      <c r="I391" s="33">
        <v>2776.97</v>
      </c>
      <c r="J391" s="14" t="s">
        <v>2733</v>
      </c>
      <c r="L391" s="33">
        <v>2776.97</v>
      </c>
      <c r="M391" s="39">
        <f t="shared" si="6"/>
        <v>2.7769699999999999</v>
      </c>
    </row>
    <row r="392" spans="1:13" x14ac:dyDescent="0.25">
      <c r="A392" s="14" t="s">
        <v>2142</v>
      </c>
      <c r="B392" s="14" t="s">
        <v>2143</v>
      </c>
      <c r="C392" s="30">
        <v>42403</v>
      </c>
      <c r="D392" s="15">
        <v>5</v>
      </c>
      <c r="E392" s="14" t="s">
        <v>1321</v>
      </c>
      <c r="F392" s="15">
        <v>2</v>
      </c>
      <c r="G392" s="14" t="s">
        <v>1318</v>
      </c>
      <c r="H392" s="14" t="s">
        <v>2732</v>
      </c>
      <c r="I392" s="33">
        <v>6476.11</v>
      </c>
      <c r="J392" s="14" t="s">
        <v>2734</v>
      </c>
      <c r="L392" s="33">
        <v>6476.11</v>
      </c>
      <c r="M392" s="39">
        <f t="shared" si="6"/>
        <v>6.4761099999999994</v>
      </c>
    </row>
    <row r="393" spans="1:13" x14ac:dyDescent="0.25">
      <c r="A393" s="14" t="s">
        <v>2140</v>
      </c>
      <c r="B393" s="14" t="s">
        <v>2141</v>
      </c>
      <c r="C393" s="30">
        <v>42735</v>
      </c>
      <c r="D393" s="15">
        <v>5</v>
      </c>
      <c r="E393" s="14" t="s">
        <v>1321</v>
      </c>
      <c r="F393" s="15">
        <v>6</v>
      </c>
      <c r="G393" s="14" t="s">
        <v>1340</v>
      </c>
      <c r="H393" s="14" t="s">
        <v>2732</v>
      </c>
      <c r="I393" s="33">
        <v>3923.84</v>
      </c>
      <c r="J393" s="14" t="s">
        <v>2733</v>
      </c>
      <c r="L393" s="33">
        <v>3923.84</v>
      </c>
      <c r="M393" s="39">
        <f t="shared" si="6"/>
        <v>3.9238400000000002</v>
      </c>
    </row>
    <row r="394" spans="1:13" x14ac:dyDescent="0.25">
      <c r="A394" s="14" t="s">
        <v>2138</v>
      </c>
      <c r="B394" s="14" t="s">
        <v>2139</v>
      </c>
      <c r="C394" s="30">
        <v>42622</v>
      </c>
      <c r="D394" s="15">
        <v>5</v>
      </c>
      <c r="E394" s="14" t="s">
        <v>1321</v>
      </c>
      <c r="F394" s="15">
        <v>6</v>
      </c>
      <c r="G394" s="14" t="s">
        <v>1340</v>
      </c>
      <c r="H394" s="14" t="s">
        <v>2732</v>
      </c>
      <c r="I394" s="33">
        <v>3744.75</v>
      </c>
      <c r="J394" s="14" t="s">
        <v>2733</v>
      </c>
      <c r="L394" s="33">
        <v>3744.75</v>
      </c>
      <c r="M394" s="39">
        <f t="shared" si="6"/>
        <v>3.7447499999999998</v>
      </c>
    </row>
    <row r="395" spans="1:13" x14ac:dyDescent="0.25">
      <c r="A395" s="14" t="s">
        <v>2136</v>
      </c>
      <c r="B395" s="14" t="s">
        <v>2137</v>
      </c>
      <c r="C395" s="30">
        <v>42735</v>
      </c>
      <c r="D395" s="15">
        <v>5</v>
      </c>
      <c r="E395" s="14" t="s">
        <v>1321</v>
      </c>
      <c r="F395" s="15">
        <v>6</v>
      </c>
      <c r="G395" s="14" t="s">
        <v>1340</v>
      </c>
      <c r="H395" s="14" t="s">
        <v>2732</v>
      </c>
      <c r="I395" s="33">
        <v>1141.49</v>
      </c>
      <c r="J395" s="14" t="s">
        <v>2733</v>
      </c>
      <c r="L395" s="33">
        <v>1141.49</v>
      </c>
      <c r="M395" s="39">
        <f t="shared" si="6"/>
        <v>1.1414900000000001</v>
      </c>
    </row>
    <row r="396" spans="1:13" x14ac:dyDescent="0.25">
      <c r="A396" s="14" t="s">
        <v>2134</v>
      </c>
      <c r="B396" s="14" t="s">
        <v>2135</v>
      </c>
      <c r="C396" s="30">
        <v>42855</v>
      </c>
      <c r="D396" s="15">
        <v>5</v>
      </c>
      <c r="E396" s="14" t="s">
        <v>1321</v>
      </c>
      <c r="F396" s="15">
        <v>1</v>
      </c>
      <c r="G396" s="14" t="s">
        <v>1332</v>
      </c>
      <c r="H396" s="14" t="s">
        <v>2732</v>
      </c>
      <c r="I396" s="33">
        <v>8556.06</v>
      </c>
      <c r="J396" s="14" t="s">
        <v>2733</v>
      </c>
      <c r="L396" s="33">
        <v>8556.06</v>
      </c>
      <c r="M396" s="39">
        <f t="shared" si="6"/>
        <v>8.5560599999999987</v>
      </c>
    </row>
    <row r="397" spans="1:13" x14ac:dyDescent="0.25">
      <c r="A397" s="14" t="s">
        <v>2134</v>
      </c>
      <c r="B397" s="14" t="s">
        <v>2135</v>
      </c>
      <c r="C397" s="30">
        <v>42855</v>
      </c>
      <c r="D397" s="15">
        <v>5</v>
      </c>
      <c r="E397" s="14" t="s">
        <v>1321</v>
      </c>
      <c r="F397" s="15">
        <v>1</v>
      </c>
      <c r="G397" s="14" t="s">
        <v>1332</v>
      </c>
      <c r="H397" s="14" t="s">
        <v>2732</v>
      </c>
      <c r="I397" s="33">
        <v>24586.26</v>
      </c>
      <c r="J397" s="14" t="s">
        <v>2734</v>
      </c>
      <c r="L397" s="33">
        <v>24586.26</v>
      </c>
      <c r="M397" s="39">
        <f t="shared" si="6"/>
        <v>24.586259999999999</v>
      </c>
    </row>
    <row r="398" spans="1:13" x14ac:dyDescent="0.25">
      <c r="A398" s="14" t="s">
        <v>2132</v>
      </c>
      <c r="B398" s="14" t="s">
        <v>2133</v>
      </c>
      <c r="C398" s="30">
        <v>42679</v>
      </c>
      <c r="D398" s="15">
        <v>5</v>
      </c>
      <c r="E398" s="14" t="s">
        <v>1321</v>
      </c>
      <c r="F398" s="15">
        <v>1</v>
      </c>
      <c r="G398" s="14" t="s">
        <v>1332</v>
      </c>
      <c r="H398" s="14" t="s">
        <v>2732</v>
      </c>
      <c r="I398" s="33">
        <v>7329.07</v>
      </c>
      <c r="J398" s="14" t="s">
        <v>2733</v>
      </c>
      <c r="L398" s="33">
        <v>7329.07</v>
      </c>
      <c r="M398" s="39">
        <f t="shared" si="6"/>
        <v>7.3290699999999998</v>
      </c>
    </row>
    <row r="399" spans="1:13" x14ac:dyDescent="0.25">
      <c r="A399" s="14" t="s">
        <v>2132</v>
      </c>
      <c r="B399" s="14" t="s">
        <v>2133</v>
      </c>
      <c r="C399" s="30">
        <v>42679</v>
      </c>
      <c r="D399" s="15">
        <v>5</v>
      </c>
      <c r="E399" s="14" t="s">
        <v>1321</v>
      </c>
      <c r="F399" s="15">
        <v>1</v>
      </c>
      <c r="G399" s="14" t="s">
        <v>1332</v>
      </c>
      <c r="H399" s="14" t="s">
        <v>2732</v>
      </c>
      <c r="I399" s="33">
        <v>22206.63</v>
      </c>
      <c r="J399" s="14" t="s">
        <v>2734</v>
      </c>
      <c r="L399" s="33">
        <v>22206.63</v>
      </c>
      <c r="M399" s="39">
        <f t="shared" si="6"/>
        <v>22.206630000000001</v>
      </c>
    </row>
    <row r="400" spans="1:13" x14ac:dyDescent="0.25">
      <c r="A400" s="14" t="s">
        <v>2130</v>
      </c>
      <c r="B400" s="14" t="s">
        <v>2131</v>
      </c>
      <c r="C400" s="30">
        <v>42550</v>
      </c>
      <c r="D400" s="15">
        <v>5</v>
      </c>
      <c r="E400" s="14" t="s">
        <v>1321</v>
      </c>
      <c r="F400" s="15">
        <v>2</v>
      </c>
      <c r="G400" s="14" t="s">
        <v>1318</v>
      </c>
      <c r="H400" s="14" t="s">
        <v>2732</v>
      </c>
      <c r="I400" s="33">
        <v>-28598.18</v>
      </c>
      <c r="J400" s="14" t="s">
        <v>2733</v>
      </c>
      <c r="L400" s="33">
        <v>-28598.18</v>
      </c>
      <c r="M400" s="39">
        <f t="shared" si="6"/>
        <v>-28.598179999999999</v>
      </c>
    </row>
    <row r="401" spans="1:13" x14ac:dyDescent="0.25">
      <c r="A401" s="14" t="s">
        <v>2130</v>
      </c>
      <c r="B401" s="14" t="s">
        <v>2131</v>
      </c>
      <c r="C401" s="30">
        <v>42550</v>
      </c>
      <c r="D401" s="15">
        <v>5</v>
      </c>
      <c r="E401" s="14" t="s">
        <v>1321</v>
      </c>
      <c r="F401" s="15">
        <v>2</v>
      </c>
      <c r="G401" s="14" t="s">
        <v>1318</v>
      </c>
      <c r="H401" s="14" t="s">
        <v>2732</v>
      </c>
      <c r="I401" s="33">
        <v>80318.850000000006</v>
      </c>
      <c r="J401" s="14" t="s">
        <v>2734</v>
      </c>
      <c r="L401" s="33">
        <v>80318.850000000006</v>
      </c>
      <c r="M401" s="39">
        <f t="shared" si="6"/>
        <v>80.318850000000012</v>
      </c>
    </row>
    <row r="402" spans="1:13" x14ac:dyDescent="0.25">
      <c r="A402" s="14" t="s">
        <v>2129</v>
      </c>
      <c r="B402" s="14" t="s">
        <v>2127</v>
      </c>
      <c r="C402" s="30">
        <v>43045</v>
      </c>
      <c r="D402" s="15">
        <v>5</v>
      </c>
      <c r="E402" s="14" t="s">
        <v>1321</v>
      </c>
      <c r="F402" s="15">
        <v>2</v>
      </c>
      <c r="G402" s="14" t="s">
        <v>1318</v>
      </c>
      <c r="H402" s="14" t="s">
        <v>2732</v>
      </c>
      <c r="I402" s="33">
        <v>1556.3</v>
      </c>
      <c r="J402" s="14" t="s">
        <v>2733</v>
      </c>
      <c r="L402" s="33">
        <v>1556.3</v>
      </c>
      <c r="M402" s="39">
        <f t="shared" si="6"/>
        <v>1.5563</v>
      </c>
    </row>
    <row r="403" spans="1:13" x14ac:dyDescent="0.25">
      <c r="A403" s="14" t="s">
        <v>2129</v>
      </c>
      <c r="B403" s="14" t="s">
        <v>2127</v>
      </c>
      <c r="C403" s="30">
        <v>43045</v>
      </c>
      <c r="D403" s="15">
        <v>5</v>
      </c>
      <c r="E403" s="14" t="s">
        <v>1321</v>
      </c>
      <c r="F403" s="15">
        <v>2</v>
      </c>
      <c r="G403" s="14" t="s">
        <v>1318</v>
      </c>
      <c r="H403" s="14" t="s">
        <v>2732</v>
      </c>
      <c r="I403" s="33">
        <v>7109.31</v>
      </c>
      <c r="J403" s="14" t="s">
        <v>2734</v>
      </c>
      <c r="L403" s="33">
        <v>7109.31</v>
      </c>
      <c r="M403" s="39">
        <f t="shared" si="6"/>
        <v>7.1093100000000007</v>
      </c>
    </row>
    <row r="404" spans="1:13" x14ac:dyDescent="0.25">
      <c r="A404" s="14" t="s">
        <v>2128</v>
      </c>
      <c r="B404" s="14" t="s">
        <v>2127</v>
      </c>
      <c r="C404" s="30">
        <v>42863</v>
      </c>
      <c r="D404" s="15">
        <v>5</v>
      </c>
      <c r="E404" s="14" t="s">
        <v>1321</v>
      </c>
      <c r="F404" s="15">
        <v>2</v>
      </c>
      <c r="G404" s="14" t="s">
        <v>1318</v>
      </c>
      <c r="H404" s="14" t="s">
        <v>2732</v>
      </c>
      <c r="I404" s="33">
        <v>627.47</v>
      </c>
      <c r="J404" s="14" t="s">
        <v>2733</v>
      </c>
      <c r="L404" s="33">
        <v>627.47</v>
      </c>
      <c r="M404" s="39">
        <f t="shared" si="6"/>
        <v>0.62746999999999997</v>
      </c>
    </row>
    <row r="405" spans="1:13" x14ac:dyDescent="0.25">
      <c r="A405" s="14" t="s">
        <v>2128</v>
      </c>
      <c r="B405" s="14" t="s">
        <v>2127</v>
      </c>
      <c r="C405" s="30">
        <v>42863</v>
      </c>
      <c r="D405" s="15">
        <v>5</v>
      </c>
      <c r="E405" s="14" t="s">
        <v>1321</v>
      </c>
      <c r="F405" s="15">
        <v>2</v>
      </c>
      <c r="G405" s="14" t="s">
        <v>1318</v>
      </c>
      <c r="H405" s="14" t="s">
        <v>2732</v>
      </c>
      <c r="I405" s="33">
        <v>5704.33</v>
      </c>
      <c r="J405" s="14" t="s">
        <v>2734</v>
      </c>
      <c r="L405" s="33">
        <v>5704.33</v>
      </c>
      <c r="M405" s="39">
        <f t="shared" si="6"/>
        <v>5.7043299999999997</v>
      </c>
    </row>
    <row r="406" spans="1:13" x14ac:dyDescent="0.25">
      <c r="A406" s="14" t="s">
        <v>2126</v>
      </c>
      <c r="B406" s="14" t="s">
        <v>2127</v>
      </c>
      <c r="C406" s="30">
        <v>43226</v>
      </c>
      <c r="D406" s="15">
        <v>5</v>
      </c>
      <c r="E406" s="14" t="s">
        <v>1321</v>
      </c>
      <c r="F406" s="15">
        <v>2</v>
      </c>
      <c r="G406" s="14" t="s">
        <v>1318</v>
      </c>
      <c r="H406" s="14" t="s">
        <v>2732</v>
      </c>
      <c r="I406" s="33">
        <v>1149.1400000000001</v>
      </c>
      <c r="J406" s="14" t="s">
        <v>2733</v>
      </c>
      <c r="L406" s="33">
        <v>1149.1400000000001</v>
      </c>
      <c r="M406" s="39">
        <f t="shared" si="6"/>
        <v>1.1491400000000001</v>
      </c>
    </row>
    <row r="407" spans="1:13" x14ac:dyDescent="0.25">
      <c r="A407" s="14" t="s">
        <v>2126</v>
      </c>
      <c r="B407" s="14" t="s">
        <v>2127</v>
      </c>
      <c r="C407" s="30">
        <v>43226</v>
      </c>
      <c r="D407" s="15">
        <v>5</v>
      </c>
      <c r="E407" s="14" t="s">
        <v>1321</v>
      </c>
      <c r="F407" s="15">
        <v>2</v>
      </c>
      <c r="G407" s="14" t="s">
        <v>1318</v>
      </c>
      <c r="H407" s="14" t="s">
        <v>2732</v>
      </c>
      <c r="I407" s="33">
        <v>5572.96</v>
      </c>
      <c r="J407" s="14" t="s">
        <v>2734</v>
      </c>
      <c r="L407" s="33">
        <v>5572.96</v>
      </c>
      <c r="M407" s="39">
        <f t="shared" si="6"/>
        <v>5.5729600000000001</v>
      </c>
    </row>
    <row r="408" spans="1:13" x14ac:dyDescent="0.25">
      <c r="A408" s="14" t="s">
        <v>2124</v>
      </c>
      <c r="B408" s="14" t="s">
        <v>2125</v>
      </c>
      <c r="C408" s="30">
        <v>42504</v>
      </c>
      <c r="D408" s="15">
        <v>5</v>
      </c>
      <c r="E408" s="14" t="s">
        <v>1321</v>
      </c>
      <c r="F408" s="15">
        <v>2</v>
      </c>
      <c r="G408" s="14" t="s">
        <v>1318</v>
      </c>
      <c r="H408" s="14" t="s">
        <v>2732</v>
      </c>
      <c r="I408" s="33">
        <v>17639.84</v>
      </c>
      <c r="J408" s="14" t="s">
        <v>2733</v>
      </c>
      <c r="L408" s="33">
        <v>17639.84</v>
      </c>
      <c r="M408" s="39">
        <f t="shared" si="6"/>
        <v>17.63984</v>
      </c>
    </row>
    <row r="409" spans="1:13" x14ac:dyDescent="0.25">
      <c r="A409" s="14" t="s">
        <v>2124</v>
      </c>
      <c r="B409" s="14" t="s">
        <v>2125</v>
      </c>
      <c r="C409" s="30">
        <v>42504</v>
      </c>
      <c r="D409" s="15">
        <v>5</v>
      </c>
      <c r="E409" s="14" t="s">
        <v>1321</v>
      </c>
      <c r="F409" s="15">
        <v>2</v>
      </c>
      <c r="G409" s="14" t="s">
        <v>1318</v>
      </c>
      <c r="H409" s="14" t="s">
        <v>2732</v>
      </c>
      <c r="I409" s="33">
        <v>-3926.26</v>
      </c>
      <c r="J409" s="14" t="s">
        <v>2734</v>
      </c>
      <c r="L409" s="33">
        <v>-3926.26</v>
      </c>
      <c r="M409" s="39">
        <f t="shared" si="6"/>
        <v>-3.9262600000000001</v>
      </c>
    </row>
    <row r="410" spans="1:13" x14ac:dyDescent="0.25">
      <c r="A410" s="14" t="s">
        <v>2122</v>
      </c>
      <c r="B410" s="14" t="s">
        <v>2123</v>
      </c>
      <c r="C410" s="30">
        <v>42679</v>
      </c>
      <c r="D410" s="15">
        <v>5</v>
      </c>
      <c r="E410" s="14" t="s">
        <v>1321</v>
      </c>
      <c r="F410" s="15">
        <v>2</v>
      </c>
      <c r="G410" s="14" t="s">
        <v>1318</v>
      </c>
      <c r="H410" s="14" t="s">
        <v>2732</v>
      </c>
      <c r="I410" s="33">
        <v>905.08</v>
      </c>
      <c r="J410" s="14" t="s">
        <v>2733</v>
      </c>
      <c r="L410" s="33">
        <v>905.08</v>
      </c>
      <c r="M410" s="39">
        <f t="shared" si="6"/>
        <v>0.90508</v>
      </c>
    </row>
    <row r="411" spans="1:13" x14ac:dyDescent="0.25">
      <c r="A411" s="14" t="s">
        <v>2122</v>
      </c>
      <c r="B411" s="14" t="s">
        <v>2123</v>
      </c>
      <c r="C411" s="30">
        <v>42679</v>
      </c>
      <c r="D411" s="15">
        <v>5</v>
      </c>
      <c r="E411" s="14" t="s">
        <v>1321</v>
      </c>
      <c r="F411" s="15">
        <v>2</v>
      </c>
      <c r="G411" s="14" t="s">
        <v>1318</v>
      </c>
      <c r="H411" s="14" t="s">
        <v>2732</v>
      </c>
      <c r="I411" s="33">
        <v>3827.83</v>
      </c>
      <c r="J411" s="14" t="s">
        <v>2734</v>
      </c>
      <c r="L411" s="33">
        <v>3827.83</v>
      </c>
      <c r="M411" s="39">
        <f t="shared" si="6"/>
        <v>3.8278300000000001</v>
      </c>
    </row>
    <row r="412" spans="1:13" x14ac:dyDescent="0.25">
      <c r="A412" s="14" t="s">
        <v>2120</v>
      </c>
      <c r="B412" s="14" t="s">
        <v>2121</v>
      </c>
      <c r="C412" s="30">
        <v>42679</v>
      </c>
      <c r="D412" s="15">
        <v>5</v>
      </c>
      <c r="E412" s="14" t="s">
        <v>1321</v>
      </c>
      <c r="F412" s="15">
        <v>2</v>
      </c>
      <c r="G412" s="14" t="s">
        <v>1318</v>
      </c>
      <c r="H412" s="14" t="s">
        <v>2732</v>
      </c>
      <c r="I412" s="33">
        <v>46.91</v>
      </c>
      <c r="J412" s="14" t="s">
        <v>2733</v>
      </c>
      <c r="L412" s="33">
        <v>46.91</v>
      </c>
      <c r="M412" s="39">
        <f t="shared" si="6"/>
        <v>4.6909999999999993E-2</v>
      </c>
    </row>
    <row r="413" spans="1:13" x14ac:dyDescent="0.25">
      <c r="A413" s="14" t="s">
        <v>2120</v>
      </c>
      <c r="B413" s="14" t="s">
        <v>2121</v>
      </c>
      <c r="C413" s="30">
        <v>42679</v>
      </c>
      <c r="D413" s="15">
        <v>5</v>
      </c>
      <c r="E413" s="14" t="s">
        <v>1321</v>
      </c>
      <c r="F413" s="15">
        <v>2</v>
      </c>
      <c r="G413" s="14" t="s">
        <v>1318</v>
      </c>
      <c r="H413" s="14" t="s">
        <v>2732</v>
      </c>
      <c r="I413" s="33">
        <v>-227.6</v>
      </c>
      <c r="J413" s="14" t="s">
        <v>2734</v>
      </c>
      <c r="L413" s="33">
        <v>-227.6</v>
      </c>
      <c r="M413" s="39">
        <f t="shared" si="6"/>
        <v>-0.2276</v>
      </c>
    </row>
    <row r="414" spans="1:13" x14ac:dyDescent="0.25">
      <c r="A414" s="14" t="s">
        <v>2118</v>
      </c>
      <c r="B414" s="14" t="s">
        <v>2119</v>
      </c>
      <c r="C414" s="30">
        <v>44168</v>
      </c>
      <c r="D414" s="15">
        <v>3</v>
      </c>
      <c r="E414" s="14" t="s">
        <v>1317</v>
      </c>
      <c r="F414" s="15">
        <v>1</v>
      </c>
      <c r="G414" s="14" t="s">
        <v>1332</v>
      </c>
      <c r="H414" s="14" t="s">
        <v>2732</v>
      </c>
      <c r="I414" s="33">
        <v>1909.07</v>
      </c>
      <c r="J414" s="14" t="s">
        <v>2733</v>
      </c>
      <c r="L414" s="33">
        <v>1909.07</v>
      </c>
      <c r="M414" s="39">
        <f t="shared" si="6"/>
        <v>1.90907</v>
      </c>
    </row>
    <row r="415" spans="1:13" x14ac:dyDescent="0.25">
      <c r="A415" s="14" t="s">
        <v>2118</v>
      </c>
      <c r="B415" s="14" t="s">
        <v>2119</v>
      </c>
      <c r="C415" s="30">
        <v>44168</v>
      </c>
      <c r="D415" s="15">
        <v>3</v>
      </c>
      <c r="E415" s="14" t="s">
        <v>1317</v>
      </c>
      <c r="F415" s="15">
        <v>1</v>
      </c>
      <c r="G415" s="14" t="s">
        <v>1332</v>
      </c>
      <c r="H415" s="14" t="s">
        <v>2732</v>
      </c>
      <c r="I415" s="33">
        <v>6125.21</v>
      </c>
      <c r="J415" s="14" t="s">
        <v>2734</v>
      </c>
      <c r="L415" s="33">
        <v>6125.21</v>
      </c>
      <c r="M415" s="39">
        <f t="shared" si="6"/>
        <v>6.12521</v>
      </c>
    </row>
    <row r="416" spans="1:13" x14ac:dyDescent="0.25">
      <c r="A416" s="14" t="s">
        <v>2116</v>
      </c>
      <c r="B416" s="14" t="s">
        <v>2117</v>
      </c>
      <c r="C416" s="30">
        <v>43226</v>
      </c>
      <c r="D416" s="15">
        <v>5</v>
      </c>
      <c r="E416" s="14" t="s">
        <v>1321</v>
      </c>
      <c r="F416" s="15">
        <v>1</v>
      </c>
      <c r="G416" s="14" t="s">
        <v>1332</v>
      </c>
      <c r="H416" s="14" t="s">
        <v>2732</v>
      </c>
      <c r="I416" s="33">
        <v>41472.400000000001</v>
      </c>
      <c r="J416" s="14" t="s">
        <v>2733</v>
      </c>
      <c r="L416" s="33">
        <v>41472.400000000001</v>
      </c>
      <c r="M416" s="39">
        <f t="shared" si="6"/>
        <v>41.4724</v>
      </c>
    </row>
    <row r="417" spans="1:13" x14ac:dyDescent="0.25">
      <c r="A417" s="14" t="s">
        <v>2116</v>
      </c>
      <c r="B417" s="14" t="s">
        <v>2117</v>
      </c>
      <c r="C417" s="30">
        <v>43226</v>
      </c>
      <c r="D417" s="15">
        <v>5</v>
      </c>
      <c r="E417" s="14" t="s">
        <v>1321</v>
      </c>
      <c r="F417" s="15">
        <v>1</v>
      </c>
      <c r="G417" s="14" t="s">
        <v>1332</v>
      </c>
      <c r="H417" s="14" t="s">
        <v>2732</v>
      </c>
      <c r="I417" s="33">
        <v>118365.11</v>
      </c>
      <c r="J417" s="14" t="s">
        <v>2734</v>
      </c>
      <c r="L417" s="33">
        <v>118365.11</v>
      </c>
      <c r="M417" s="39">
        <f t="shared" si="6"/>
        <v>118.36511</v>
      </c>
    </row>
    <row r="418" spans="1:13" x14ac:dyDescent="0.25">
      <c r="A418" s="14" t="s">
        <v>2114</v>
      </c>
      <c r="B418" s="14" t="s">
        <v>2115</v>
      </c>
      <c r="C418" s="30">
        <v>42977</v>
      </c>
      <c r="D418" s="15">
        <v>5</v>
      </c>
      <c r="E418" s="14" t="s">
        <v>1321</v>
      </c>
      <c r="F418" s="15">
        <v>4</v>
      </c>
      <c r="G418" s="14" t="s">
        <v>1377</v>
      </c>
      <c r="H418" s="14" t="s">
        <v>2732</v>
      </c>
      <c r="I418" s="33">
        <v>3477.56</v>
      </c>
      <c r="J418" s="14" t="s">
        <v>2733</v>
      </c>
      <c r="L418" s="33">
        <v>3477.56</v>
      </c>
      <c r="M418" s="39">
        <f t="shared" si="6"/>
        <v>3.47756</v>
      </c>
    </row>
    <row r="419" spans="1:13" x14ac:dyDescent="0.25">
      <c r="A419" s="14" t="s">
        <v>2112</v>
      </c>
      <c r="B419" s="14" t="s">
        <v>2113</v>
      </c>
      <c r="C419" s="30">
        <v>42735</v>
      </c>
      <c r="D419" s="15">
        <v>5</v>
      </c>
      <c r="E419" s="14" t="s">
        <v>1321</v>
      </c>
      <c r="F419" s="15">
        <v>4</v>
      </c>
      <c r="G419" s="14" t="s">
        <v>1377</v>
      </c>
      <c r="H419" s="14" t="s">
        <v>2732</v>
      </c>
      <c r="I419" s="33">
        <v>-4752.59</v>
      </c>
      <c r="J419" s="14" t="s">
        <v>2733</v>
      </c>
      <c r="L419" s="33">
        <v>-4752.59</v>
      </c>
      <c r="M419" s="39">
        <f t="shared" si="6"/>
        <v>-4.7525900000000005</v>
      </c>
    </row>
    <row r="420" spans="1:13" x14ac:dyDescent="0.25">
      <c r="A420" s="14" t="s">
        <v>2110</v>
      </c>
      <c r="B420" s="14" t="s">
        <v>2111</v>
      </c>
      <c r="C420" s="30">
        <v>43830</v>
      </c>
      <c r="D420" s="15">
        <v>5</v>
      </c>
      <c r="E420" s="14" t="s">
        <v>1321</v>
      </c>
      <c r="F420" s="15">
        <v>3</v>
      </c>
      <c r="G420" s="14" t="s">
        <v>1432</v>
      </c>
      <c r="H420" s="14" t="s">
        <v>2732</v>
      </c>
      <c r="I420" s="33">
        <v>9440.85</v>
      </c>
      <c r="J420" s="14" t="s">
        <v>2733</v>
      </c>
      <c r="L420" s="33">
        <v>9440.85</v>
      </c>
      <c r="M420" s="39">
        <f t="shared" si="6"/>
        <v>9.4408500000000011</v>
      </c>
    </row>
    <row r="421" spans="1:13" ht="30" x14ac:dyDescent="0.25">
      <c r="A421" s="14" t="s">
        <v>2108</v>
      </c>
      <c r="B421" s="14" t="s">
        <v>2109</v>
      </c>
      <c r="C421" s="30">
        <v>43190</v>
      </c>
      <c r="D421" s="15">
        <v>5</v>
      </c>
      <c r="E421" s="14" t="s">
        <v>1321</v>
      </c>
      <c r="F421" s="15">
        <v>3</v>
      </c>
      <c r="G421" s="14" t="s">
        <v>1432</v>
      </c>
      <c r="H421" s="14" t="s">
        <v>2732</v>
      </c>
      <c r="I421" s="33">
        <v>17150.5</v>
      </c>
      <c r="J421" s="14" t="s">
        <v>2733</v>
      </c>
      <c r="L421" s="33">
        <v>17150.5</v>
      </c>
      <c r="M421" s="39">
        <f t="shared" si="6"/>
        <v>17.150500000000001</v>
      </c>
    </row>
    <row r="422" spans="1:13" x14ac:dyDescent="0.25">
      <c r="A422" s="14" t="s">
        <v>2106</v>
      </c>
      <c r="B422" s="14" t="s">
        <v>2107</v>
      </c>
      <c r="C422" s="30">
        <v>42504</v>
      </c>
      <c r="D422" s="15">
        <v>3</v>
      </c>
      <c r="E422" s="14" t="s">
        <v>1317</v>
      </c>
      <c r="F422" s="15">
        <v>2</v>
      </c>
      <c r="G422" s="14" t="s">
        <v>1318</v>
      </c>
      <c r="H422" s="14" t="s">
        <v>2732</v>
      </c>
      <c r="I422" s="33">
        <v>-19383.78</v>
      </c>
      <c r="J422" s="14" t="s">
        <v>2733</v>
      </c>
      <c r="L422" s="33">
        <v>-19383.78</v>
      </c>
      <c r="M422" s="39">
        <f t="shared" si="6"/>
        <v>-19.383779999999998</v>
      </c>
    </row>
    <row r="423" spans="1:13" x14ac:dyDescent="0.25">
      <c r="A423" s="14" t="s">
        <v>2106</v>
      </c>
      <c r="B423" s="14" t="s">
        <v>2107</v>
      </c>
      <c r="C423" s="30">
        <v>42504</v>
      </c>
      <c r="D423" s="15">
        <v>3</v>
      </c>
      <c r="E423" s="14" t="s">
        <v>1317</v>
      </c>
      <c r="F423" s="15">
        <v>2</v>
      </c>
      <c r="G423" s="14" t="s">
        <v>1318</v>
      </c>
      <c r="H423" s="14" t="s">
        <v>2732</v>
      </c>
      <c r="I423" s="33">
        <v>-18991.259999999998</v>
      </c>
      <c r="J423" s="14" t="s">
        <v>2734</v>
      </c>
      <c r="L423" s="33">
        <v>-18991.259999999998</v>
      </c>
      <c r="M423" s="39">
        <f t="shared" si="6"/>
        <v>-18.991259999999997</v>
      </c>
    </row>
    <row r="424" spans="1:13" x14ac:dyDescent="0.25">
      <c r="A424" s="14" t="s">
        <v>2104</v>
      </c>
      <c r="B424" s="14" t="s">
        <v>2105</v>
      </c>
      <c r="C424" s="30">
        <v>42794</v>
      </c>
      <c r="D424" s="15">
        <v>5</v>
      </c>
      <c r="E424" s="14" t="s">
        <v>1321</v>
      </c>
      <c r="F424" s="15">
        <v>5</v>
      </c>
      <c r="G424" s="14" t="s">
        <v>1335</v>
      </c>
      <c r="H424" s="14" t="s">
        <v>2732</v>
      </c>
      <c r="I424" s="33">
        <v>8657.7900000000009</v>
      </c>
      <c r="J424" s="14" t="s">
        <v>2733</v>
      </c>
      <c r="L424" s="33">
        <v>8657.7900000000009</v>
      </c>
      <c r="M424" s="39">
        <f t="shared" si="6"/>
        <v>8.6577900000000003</v>
      </c>
    </row>
    <row r="425" spans="1:13" x14ac:dyDescent="0.25">
      <c r="A425" s="14" t="s">
        <v>2102</v>
      </c>
      <c r="B425" s="14" t="s">
        <v>2103</v>
      </c>
      <c r="C425" s="30">
        <v>42600</v>
      </c>
      <c r="D425" s="15">
        <v>5</v>
      </c>
      <c r="E425" s="14" t="s">
        <v>1321</v>
      </c>
      <c r="F425" s="15">
        <v>5</v>
      </c>
      <c r="G425" s="14" t="s">
        <v>1335</v>
      </c>
      <c r="H425" s="14" t="s">
        <v>2732</v>
      </c>
      <c r="I425" s="33">
        <v>514.79999999999995</v>
      </c>
      <c r="J425" s="14" t="s">
        <v>2733</v>
      </c>
      <c r="L425" s="33">
        <v>514.79999999999995</v>
      </c>
      <c r="M425" s="39">
        <f t="shared" si="6"/>
        <v>0.51479999999999992</v>
      </c>
    </row>
    <row r="426" spans="1:13" x14ac:dyDescent="0.25">
      <c r="A426" s="14" t="s">
        <v>2605</v>
      </c>
      <c r="B426" s="14" t="s">
        <v>2606</v>
      </c>
      <c r="C426" s="30">
        <v>42735</v>
      </c>
      <c r="D426" s="15">
        <v>5</v>
      </c>
      <c r="E426" s="14" t="s">
        <v>1321</v>
      </c>
      <c r="F426" s="15">
        <v>2</v>
      </c>
      <c r="G426" s="14" t="s">
        <v>1318</v>
      </c>
      <c r="H426" s="14" t="s">
        <v>2732</v>
      </c>
      <c r="I426" s="33">
        <v>308.06</v>
      </c>
      <c r="J426" s="14" t="s">
        <v>2733</v>
      </c>
      <c r="L426" s="33">
        <v>308.06</v>
      </c>
      <c r="M426" s="39">
        <f t="shared" si="6"/>
        <v>0.30806</v>
      </c>
    </row>
    <row r="427" spans="1:13" x14ac:dyDescent="0.25">
      <c r="A427" s="14" t="s">
        <v>2605</v>
      </c>
      <c r="B427" s="14" t="s">
        <v>2606</v>
      </c>
      <c r="C427" s="30">
        <v>42735</v>
      </c>
      <c r="D427" s="15">
        <v>5</v>
      </c>
      <c r="E427" s="14" t="s">
        <v>1321</v>
      </c>
      <c r="F427" s="15">
        <v>2</v>
      </c>
      <c r="G427" s="14" t="s">
        <v>1318</v>
      </c>
      <c r="H427" s="14" t="s">
        <v>2732</v>
      </c>
      <c r="I427" s="33">
        <v>1345.22</v>
      </c>
      <c r="J427" s="14" t="s">
        <v>2734</v>
      </c>
      <c r="L427" s="33">
        <v>1345.22</v>
      </c>
      <c r="M427" s="39">
        <f t="shared" si="6"/>
        <v>1.3452200000000001</v>
      </c>
    </row>
    <row r="428" spans="1:13" x14ac:dyDescent="0.25">
      <c r="A428" s="14" t="s">
        <v>2100</v>
      </c>
      <c r="B428" s="14" t="s">
        <v>2101</v>
      </c>
      <c r="C428" s="30">
        <v>42491</v>
      </c>
      <c r="D428" s="15">
        <v>5</v>
      </c>
      <c r="E428" s="14" t="s">
        <v>1321</v>
      </c>
      <c r="F428" s="15">
        <v>2</v>
      </c>
      <c r="G428" s="14" t="s">
        <v>1318</v>
      </c>
      <c r="H428" s="14" t="s">
        <v>2732</v>
      </c>
      <c r="I428" s="33">
        <v>1643.2</v>
      </c>
      <c r="J428" s="14" t="s">
        <v>2733</v>
      </c>
      <c r="L428" s="33">
        <v>1643.2</v>
      </c>
      <c r="M428" s="39">
        <f t="shared" si="6"/>
        <v>1.6432</v>
      </c>
    </row>
    <row r="429" spans="1:13" x14ac:dyDescent="0.25">
      <c r="A429" s="14" t="s">
        <v>2098</v>
      </c>
      <c r="B429" s="14" t="s">
        <v>2099</v>
      </c>
      <c r="C429" s="30">
        <v>42977</v>
      </c>
      <c r="D429" s="15">
        <v>5</v>
      </c>
      <c r="E429" s="14" t="s">
        <v>1321</v>
      </c>
      <c r="F429" s="15">
        <v>5</v>
      </c>
      <c r="G429" s="14" t="s">
        <v>1335</v>
      </c>
      <c r="H429" s="14" t="s">
        <v>2732</v>
      </c>
      <c r="I429" s="33">
        <v>5468.96</v>
      </c>
      <c r="J429" s="14" t="s">
        <v>2733</v>
      </c>
      <c r="L429" s="33">
        <v>5468.96</v>
      </c>
      <c r="M429" s="39">
        <f t="shared" si="6"/>
        <v>5.46896</v>
      </c>
    </row>
    <row r="430" spans="1:13" x14ac:dyDescent="0.25">
      <c r="A430" s="14" t="s">
        <v>2096</v>
      </c>
      <c r="B430" s="14" t="s">
        <v>2097</v>
      </c>
      <c r="C430" s="30">
        <v>42986</v>
      </c>
      <c r="D430" s="15">
        <v>5</v>
      </c>
      <c r="E430" s="14" t="s">
        <v>1321</v>
      </c>
      <c r="F430" s="15">
        <v>5</v>
      </c>
      <c r="G430" s="14" t="s">
        <v>1335</v>
      </c>
      <c r="H430" s="14" t="s">
        <v>2732</v>
      </c>
      <c r="I430" s="33">
        <v>1140.45</v>
      </c>
      <c r="J430" s="14" t="s">
        <v>2733</v>
      </c>
      <c r="L430" s="33">
        <v>1140.45</v>
      </c>
      <c r="M430" s="39">
        <f t="shared" si="6"/>
        <v>1.14045</v>
      </c>
    </row>
    <row r="431" spans="1:13" x14ac:dyDescent="0.25">
      <c r="A431" s="14" t="s">
        <v>2094</v>
      </c>
      <c r="B431" s="14" t="s">
        <v>2095</v>
      </c>
      <c r="C431" s="30">
        <v>42735</v>
      </c>
      <c r="D431" s="15">
        <v>5</v>
      </c>
      <c r="E431" s="14" t="s">
        <v>1321</v>
      </c>
      <c r="F431" s="15">
        <v>4</v>
      </c>
      <c r="G431" s="14" t="s">
        <v>1377</v>
      </c>
      <c r="H431" s="14" t="s">
        <v>2732</v>
      </c>
      <c r="I431" s="33">
        <v>1203.97</v>
      </c>
      <c r="J431" s="14" t="s">
        <v>2733</v>
      </c>
      <c r="L431" s="33">
        <v>1203.97</v>
      </c>
      <c r="M431" s="39">
        <f t="shared" si="6"/>
        <v>1.20397</v>
      </c>
    </row>
    <row r="432" spans="1:13" x14ac:dyDescent="0.25">
      <c r="A432" s="14" t="s">
        <v>2092</v>
      </c>
      <c r="B432" s="14" t="s">
        <v>2093</v>
      </c>
      <c r="C432" s="30">
        <v>42794</v>
      </c>
      <c r="D432" s="15">
        <v>5</v>
      </c>
      <c r="E432" s="14" t="s">
        <v>1321</v>
      </c>
      <c r="F432" s="15">
        <v>6</v>
      </c>
      <c r="G432" s="14" t="s">
        <v>1340</v>
      </c>
      <c r="H432" s="14" t="s">
        <v>2732</v>
      </c>
      <c r="I432" s="33">
        <v>559.95000000000005</v>
      </c>
      <c r="J432" s="14" t="s">
        <v>2733</v>
      </c>
      <c r="L432" s="33">
        <v>559.95000000000005</v>
      </c>
      <c r="M432" s="39">
        <f t="shared" si="6"/>
        <v>0.55995000000000006</v>
      </c>
    </row>
    <row r="433" spans="1:13" x14ac:dyDescent="0.25">
      <c r="A433" s="14" t="s">
        <v>2090</v>
      </c>
      <c r="B433" s="14" t="s">
        <v>2091</v>
      </c>
      <c r="C433" s="30">
        <v>42717</v>
      </c>
      <c r="D433" s="15">
        <v>5</v>
      </c>
      <c r="E433" s="14" t="s">
        <v>1321</v>
      </c>
      <c r="F433" s="15">
        <v>4</v>
      </c>
      <c r="G433" s="14" t="s">
        <v>1377</v>
      </c>
      <c r="H433" s="14" t="s">
        <v>2732</v>
      </c>
      <c r="I433" s="33">
        <v>7068.29</v>
      </c>
      <c r="J433" s="14" t="s">
        <v>2733</v>
      </c>
      <c r="L433" s="33">
        <v>7068.29</v>
      </c>
      <c r="M433" s="39">
        <f t="shared" si="6"/>
        <v>7.0682900000000002</v>
      </c>
    </row>
    <row r="434" spans="1:13" x14ac:dyDescent="0.25">
      <c r="A434" s="14" t="s">
        <v>2088</v>
      </c>
      <c r="B434" s="14" t="s">
        <v>2089</v>
      </c>
      <c r="C434" s="30">
        <v>42839</v>
      </c>
      <c r="D434" s="15">
        <v>5</v>
      </c>
      <c r="E434" s="14" t="s">
        <v>1321</v>
      </c>
      <c r="F434" s="15">
        <v>1</v>
      </c>
      <c r="G434" s="14" t="s">
        <v>1332</v>
      </c>
      <c r="H434" s="14" t="s">
        <v>2732</v>
      </c>
      <c r="I434" s="33">
        <v>6312.03</v>
      </c>
      <c r="J434" s="14" t="s">
        <v>2733</v>
      </c>
      <c r="L434" s="33">
        <v>6312.03</v>
      </c>
      <c r="M434" s="39">
        <f t="shared" si="6"/>
        <v>6.31203</v>
      </c>
    </row>
    <row r="435" spans="1:13" x14ac:dyDescent="0.25">
      <c r="A435" s="14" t="s">
        <v>2088</v>
      </c>
      <c r="B435" s="14" t="s">
        <v>2089</v>
      </c>
      <c r="C435" s="30">
        <v>42839</v>
      </c>
      <c r="D435" s="15">
        <v>5</v>
      </c>
      <c r="E435" s="14" t="s">
        <v>1321</v>
      </c>
      <c r="F435" s="15">
        <v>1</v>
      </c>
      <c r="G435" s="14" t="s">
        <v>1332</v>
      </c>
      <c r="H435" s="14" t="s">
        <v>2732</v>
      </c>
      <c r="I435" s="33">
        <v>14220.61</v>
      </c>
      <c r="J435" s="14" t="s">
        <v>2734</v>
      </c>
      <c r="L435" s="33">
        <v>14220.61</v>
      </c>
      <c r="M435" s="39">
        <f t="shared" si="6"/>
        <v>14.220610000000001</v>
      </c>
    </row>
    <row r="436" spans="1:13" x14ac:dyDescent="0.25">
      <c r="A436" s="14" t="s">
        <v>2086</v>
      </c>
      <c r="B436" s="14" t="s">
        <v>2087</v>
      </c>
      <c r="C436" s="30">
        <v>44000</v>
      </c>
      <c r="D436" s="15">
        <v>3</v>
      </c>
      <c r="E436" s="14" t="s">
        <v>1317</v>
      </c>
      <c r="F436" s="15">
        <v>1</v>
      </c>
      <c r="G436" s="14" t="s">
        <v>1332</v>
      </c>
      <c r="H436" s="14" t="s">
        <v>2732</v>
      </c>
      <c r="I436" s="33">
        <v>97317.99</v>
      </c>
      <c r="J436" s="14" t="s">
        <v>2733</v>
      </c>
      <c r="L436" s="33">
        <v>97317.99</v>
      </c>
      <c r="M436" s="39">
        <f t="shared" si="6"/>
        <v>97.317990000000009</v>
      </c>
    </row>
    <row r="437" spans="1:13" x14ac:dyDescent="0.25">
      <c r="A437" s="14" t="s">
        <v>2086</v>
      </c>
      <c r="B437" s="14" t="s">
        <v>2087</v>
      </c>
      <c r="C437" s="30">
        <v>44000</v>
      </c>
      <c r="D437" s="15">
        <v>3</v>
      </c>
      <c r="E437" s="14" t="s">
        <v>1317</v>
      </c>
      <c r="F437" s="15">
        <v>1</v>
      </c>
      <c r="G437" s="14" t="s">
        <v>1332</v>
      </c>
      <c r="H437" s="14" t="s">
        <v>2732</v>
      </c>
      <c r="I437" s="33">
        <v>356019.48</v>
      </c>
      <c r="J437" s="14" t="s">
        <v>2734</v>
      </c>
      <c r="L437" s="33">
        <v>356019.48</v>
      </c>
      <c r="M437" s="39">
        <f t="shared" si="6"/>
        <v>356.01947999999999</v>
      </c>
    </row>
    <row r="438" spans="1:13" ht="30" x14ac:dyDescent="0.25">
      <c r="A438" s="14" t="s">
        <v>2084</v>
      </c>
      <c r="B438" s="14" t="s">
        <v>2085</v>
      </c>
      <c r="C438" s="30">
        <v>42794</v>
      </c>
      <c r="D438" s="15">
        <v>5</v>
      </c>
      <c r="E438" s="14" t="s">
        <v>1321</v>
      </c>
      <c r="F438" s="15">
        <v>5</v>
      </c>
      <c r="G438" s="14" t="s">
        <v>1335</v>
      </c>
      <c r="H438" s="14" t="s">
        <v>2732</v>
      </c>
      <c r="I438" s="33">
        <v>1166.73</v>
      </c>
      <c r="J438" s="14" t="s">
        <v>2733</v>
      </c>
      <c r="L438" s="33">
        <v>1166.73</v>
      </c>
      <c r="M438" s="39">
        <f t="shared" si="6"/>
        <v>1.16673</v>
      </c>
    </row>
    <row r="439" spans="1:13" x14ac:dyDescent="0.25">
      <c r="A439" s="14" t="s">
        <v>2082</v>
      </c>
      <c r="B439" s="14" t="s">
        <v>2083</v>
      </c>
      <c r="C439" s="30">
        <v>42719</v>
      </c>
      <c r="D439" s="15">
        <v>5</v>
      </c>
      <c r="E439" s="14" t="s">
        <v>1321</v>
      </c>
      <c r="F439" s="15">
        <v>5</v>
      </c>
      <c r="G439" s="14" t="s">
        <v>1335</v>
      </c>
      <c r="H439" s="14" t="s">
        <v>2732</v>
      </c>
      <c r="I439" s="33">
        <v>358.27</v>
      </c>
      <c r="J439" s="14" t="s">
        <v>2733</v>
      </c>
      <c r="L439" s="33">
        <v>358.27</v>
      </c>
      <c r="M439" s="39">
        <f t="shared" si="6"/>
        <v>0.35826999999999998</v>
      </c>
    </row>
    <row r="440" spans="1:13" x14ac:dyDescent="0.25">
      <c r="A440" s="14" t="s">
        <v>2080</v>
      </c>
      <c r="B440" s="14" t="s">
        <v>2081</v>
      </c>
      <c r="C440" s="30">
        <v>42825</v>
      </c>
      <c r="D440" s="15">
        <v>5</v>
      </c>
      <c r="E440" s="14" t="s">
        <v>1321</v>
      </c>
      <c r="F440" s="15">
        <v>3</v>
      </c>
      <c r="G440" s="14" t="s">
        <v>1432</v>
      </c>
      <c r="H440" s="14" t="s">
        <v>2732</v>
      </c>
      <c r="I440" s="33">
        <v>2596.79</v>
      </c>
      <c r="J440" s="14" t="s">
        <v>2733</v>
      </c>
      <c r="L440" s="33">
        <v>2596.79</v>
      </c>
      <c r="M440" s="39">
        <f t="shared" si="6"/>
        <v>2.5967899999999999</v>
      </c>
    </row>
    <row r="441" spans="1:13" ht="30" x14ac:dyDescent="0.25">
      <c r="A441" s="14" t="s">
        <v>2078</v>
      </c>
      <c r="B441" s="14" t="s">
        <v>2079</v>
      </c>
      <c r="C441" s="30">
        <v>42794</v>
      </c>
      <c r="D441" s="15">
        <v>5</v>
      </c>
      <c r="E441" s="14" t="s">
        <v>1321</v>
      </c>
      <c r="F441" s="15">
        <v>3</v>
      </c>
      <c r="G441" s="14" t="s">
        <v>1432</v>
      </c>
      <c r="H441" s="14" t="s">
        <v>2732</v>
      </c>
      <c r="I441" s="33">
        <v>16809.45</v>
      </c>
      <c r="J441" s="14" t="s">
        <v>2733</v>
      </c>
      <c r="L441" s="33">
        <v>16809.45</v>
      </c>
      <c r="M441" s="39">
        <f t="shared" si="6"/>
        <v>16.809450000000002</v>
      </c>
    </row>
    <row r="442" spans="1:13" x14ac:dyDescent="0.25">
      <c r="A442" s="14" t="s">
        <v>2076</v>
      </c>
      <c r="B442" s="14" t="s">
        <v>2077</v>
      </c>
      <c r="C442" s="30">
        <v>43677</v>
      </c>
      <c r="D442" s="15">
        <v>5</v>
      </c>
      <c r="E442" s="14" t="s">
        <v>1321</v>
      </c>
      <c r="F442" s="15">
        <v>3</v>
      </c>
      <c r="G442" s="14" t="s">
        <v>1432</v>
      </c>
      <c r="H442" s="14" t="s">
        <v>2732</v>
      </c>
      <c r="I442" s="33">
        <v>10956.46</v>
      </c>
      <c r="J442" s="14" t="s">
        <v>2733</v>
      </c>
      <c r="L442" s="33">
        <v>10956.46</v>
      </c>
      <c r="M442" s="39">
        <f t="shared" si="6"/>
        <v>10.95646</v>
      </c>
    </row>
    <row r="443" spans="1:13" x14ac:dyDescent="0.25">
      <c r="A443" s="14" t="s">
        <v>2074</v>
      </c>
      <c r="B443" s="14" t="s">
        <v>2075</v>
      </c>
      <c r="C443" s="30">
        <v>42809</v>
      </c>
      <c r="D443" s="15">
        <v>5</v>
      </c>
      <c r="E443" s="14" t="s">
        <v>1321</v>
      </c>
      <c r="F443" s="15">
        <v>3</v>
      </c>
      <c r="G443" s="14" t="s">
        <v>1432</v>
      </c>
      <c r="H443" s="14" t="s">
        <v>2732</v>
      </c>
      <c r="I443" s="33">
        <v>755.34</v>
      </c>
      <c r="J443" s="14" t="s">
        <v>2733</v>
      </c>
      <c r="L443" s="33">
        <v>755.34</v>
      </c>
      <c r="M443" s="39">
        <f t="shared" si="6"/>
        <v>0.75534000000000001</v>
      </c>
    </row>
    <row r="444" spans="1:13" x14ac:dyDescent="0.25">
      <c r="A444" s="14" t="s">
        <v>2072</v>
      </c>
      <c r="B444" s="14" t="s">
        <v>2073</v>
      </c>
      <c r="C444" s="30">
        <v>42735</v>
      </c>
      <c r="D444" s="15">
        <v>5</v>
      </c>
      <c r="E444" s="14" t="s">
        <v>1321</v>
      </c>
      <c r="F444" s="15">
        <v>3</v>
      </c>
      <c r="G444" s="14" t="s">
        <v>1432</v>
      </c>
      <c r="H444" s="14" t="s">
        <v>2732</v>
      </c>
      <c r="I444" s="33">
        <v>345.54</v>
      </c>
      <c r="J444" s="14" t="s">
        <v>2733</v>
      </c>
      <c r="L444" s="33">
        <v>345.54</v>
      </c>
      <c r="M444" s="39">
        <f t="shared" si="6"/>
        <v>0.34554000000000001</v>
      </c>
    </row>
    <row r="445" spans="1:13" x14ac:dyDescent="0.25">
      <c r="A445" s="14" t="s">
        <v>2070</v>
      </c>
      <c r="B445" s="14" t="s">
        <v>2071</v>
      </c>
      <c r="C445" s="30">
        <v>42750</v>
      </c>
      <c r="D445" s="15">
        <v>5</v>
      </c>
      <c r="E445" s="14" t="s">
        <v>1321</v>
      </c>
      <c r="F445" s="15">
        <v>3</v>
      </c>
      <c r="G445" s="14" t="s">
        <v>1432</v>
      </c>
      <c r="H445" s="14" t="s">
        <v>2732</v>
      </c>
      <c r="I445" s="33">
        <v>909.97</v>
      </c>
      <c r="J445" s="14" t="s">
        <v>2733</v>
      </c>
      <c r="L445" s="33">
        <v>909.97</v>
      </c>
      <c r="M445" s="39">
        <f t="shared" si="6"/>
        <v>0.90997000000000006</v>
      </c>
    </row>
    <row r="446" spans="1:13" x14ac:dyDescent="0.25">
      <c r="A446" s="14" t="s">
        <v>2068</v>
      </c>
      <c r="B446" s="14" t="s">
        <v>2069</v>
      </c>
      <c r="C446" s="30">
        <v>42825</v>
      </c>
      <c r="D446" s="15">
        <v>5</v>
      </c>
      <c r="E446" s="14" t="s">
        <v>1321</v>
      </c>
      <c r="F446" s="15">
        <v>3</v>
      </c>
      <c r="G446" s="14" t="s">
        <v>1432</v>
      </c>
      <c r="H446" s="14" t="s">
        <v>2732</v>
      </c>
      <c r="I446" s="33">
        <v>2970.65</v>
      </c>
      <c r="J446" s="14" t="s">
        <v>2733</v>
      </c>
      <c r="L446" s="33">
        <v>2970.65</v>
      </c>
      <c r="M446" s="39">
        <f t="shared" si="6"/>
        <v>2.97065</v>
      </c>
    </row>
    <row r="447" spans="1:13" x14ac:dyDescent="0.25">
      <c r="A447" s="14" t="s">
        <v>2066</v>
      </c>
      <c r="B447" s="14" t="s">
        <v>2067</v>
      </c>
      <c r="C447" s="30">
        <v>43009</v>
      </c>
      <c r="D447" s="15">
        <v>5</v>
      </c>
      <c r="E447" s="14" t="s">
        <v>1321</v>
      </c>
      <c r="F447" s="15">
        <v>3</v>
      </c>
      <c r="G447" s="14" t="s">
        <v>1432</v>
      </c>
      <c r="H447" s="14" t="s">
        <v>2732</v>
      </c>
      <c r="I447" s="33">
        <v>57778.83</v>
      </c>
      <c r="J447" s="14" t="s">
        <v>2733</v>
      </c>
      <c r="L447" s="33">
        <v>57778.83</v>
      </c>
      <c r="M447" s="39">
        <f t="shared" si="6"/>
        <v>57.778829999999999</v>
      </c>
    </row>
    <row r="448" spans="1:13" x14ac:dyDescent="0.25">
      <c r="A448" s="14" t="s">
        <v>2064</v>
      </c>
      <c r="B448" s="14" t="s">
        <v>2065</v>
      </c>
      <c r="C448" s="30">
        <v>43865</v>
      </c>
      <c r="D448" s="15">
        <v>5</v>
      </c>
      <c r="E448" s="14" t="s">
        <v>1321</v>
      </c>
      <c r="F448" s="15">
        <v>3</v>
      </c>
      <c r="G448" s="14" t="s">
        <v>1432</v>
      </c>
      <c r="H448" s="14" t="s">
        <v>2732</v>
      </c>
      <c r="I448" s="33">
        <v>36921.300000000003</v>
      </c>
      <c r="J448" s="14" t="s">
        <v>2733</v>
      </c>
      <c r="L448" s="33">
        <v>36921.300000000003</v>
      </c>
      <c r="M448" s="39">
        <f t="shared" si="6"/>
        <v>36.921300000000002</v>
      </c>
    </row>
    <row r="449" spans="1:13" x14ac:dyDescent="0.25">
      <c r="A449" s="14" t="s">
        <v>2062</v>
      </c>
      <c r="B449" s="14" t="s">
        <v>2063</v>
      </c>
      <c r="C449" s="30">
        <v>42750</v>
      </c>
      <c r="D449" s="15">
        <v>5</v>
      </c>
      <c r="E449" s="14" t="s">
        <v>1321</v>
      </c>
      <c r="F449" s="15">
        <v>4</v>
      </c>
      <c r="G449" s="14" t="s">
        <v>1377</v>
      </c>
      <c r="H449" s="14" t="s">
        <v>2732</v>
      </c>
      <c r="I449" s="33">
        <v>74.66</v>
      </c>
      <c r="J449" s="14" t="s">
        <v>2733</v>
      </c>
      <c r="L449" s="33">
        <v>74.66</v>
      </c>
      <c r="M449" s="39">
        <f t="shared" si="6"/>
        <v>7.465999999999999E-2</v>
      </c>
    </row>
    <row r="450" spans="1:13" ht="30" x14ac:dyDescent="0.25">
      <c r="A450" s="14" t="s">
        <v>2060</v>
      </c>
      <c r="B450" s="14" t="s">
        <v>2061</v>
      </c>
      <c r="C450" s="30">
        <v>43190</v>
      </c>
      <c r="D450" s="15">
        <v>5</v>
      </c>
      <c r="E450" s="14" t="s">
        <v>1321</v>
      </c>
      <c r="F450" s="15">
        <v>3</v>
      </c>
      <c r="G450" s="14" t="s">
        <v>1432</v>
      </c>
      <c r="H450" s="14" t="s">
        <v>2732</v>
      </c>
      <c r="I450" s="33">
        <v>15094.98</v>
      </c>
      <c r="J450" s="14" t="s">
        <v>2733</v>
      </c>
      <c r="L450" s="33">
        <v>15094.98</v>
      </c>
      <c r="M450" s="39">
        <f t="shared" si="6"/>
        <v>15.09498</v>
      </c>
    </row>
    <row r="451" spans="1:13" x14ac:dyDescent="0.25">
      <c r="A451" s="14" t="s">
        <v>2058</v>
      </c>
      <c r="B451" s="14" t="s">
        <v>2059</v>
      </c>
      <c r="C451" s="30">
        <v>43791</v>
      </c>
      <c r="D451" s="15">
        <v>5</v>
      </c>
      <c r="E451" s="14" t="s">
        <v>1321</v>
      </c>
      <c r="F451" s="15">
        <v>3</v>
      </c>
      <c r="G451" s="14" t="s">
        <v>1432</v>
      </c>
      <c r="H451" s="14" t="s">
        <v>2732</v>
      </c>
      <c r="I451" s="33">
        <v>8772.2800000000007</v>
      </c>
      <c r="J451" s="14" t="s">
        <v>2733</v>
      </c>
      <c r="L451" s="33">
        <v>8772.2800000000007</v>
      </c>
      <c r="M451" s="39">
        <f t="shared" ref="M451:M514" si="7">SUM(L451)/1000</f>
        <v>8.7722800000000003</v>
      </c>
    </row>
    <row r="452" spans="1:13" x14ac:dyDescent="0.25">
      <c r="A452" s="14" t="s">
        <v>2056</v>
      </c>
      <c r="B452" s="14" t="s">
        <v>2057</v>
      </c>
      <c r="C452" s="30">
        <v>42735</v>
      </c>
      <c r="D452" s="15">
        <v>5</v>
      </c>
      <c r="E452" s="14" t="s">
        <v>1321</v>
      </c>
      <c r="F452" s="15">
        <v>4</v>
      </c>
      <c r="G452" s="14" t="s">
        <v>1377</v>
      </c>
      <c r="H452" s="14" t="s">
        <v>2732</v>
      </c>
      <c r="I452" s="33">
        <v>1092.22</v>
      </c>
      <c r="J452" s="14" t="s">
        <v>2733</v>
      </c>
      <c r="L452" s="33">
        <v>1092.22</v>
      </c>
      <c r="M452" s="39">
        <f t="shared" si="7"/>
        <v>1.09222</v>
      </c>
    </row>
    <row r="453" spans="1:13" x14ac:dyDescent="0.25">
      <c r="A453" s="14" t="s">
        <v>2054</v>
      </c>
      <c r="B453" s="14" t="s">
        <v>2055</v>
      </c>
      <c r="C453" s="30">
        <v>42766</v>
      </c>
      <c r="D453" s="15">
        <v>5</v>
      </c>
      <c r="E453" s="14" t="s">
        <v>1321</v>
      </c>
      <c r="F453" s="15">
        <v>2</v>
      </c>
      <c r="G453" s="14" t="s">
        <v>1318</v>
      </c>
      <c r="H453" s="14" t="s">
        <v>2732</v>
      </c>
      <c r="I453" s="33">
        <v>7721.77</v>
      </c>
      <c r="J453" s="14" t="s">
        <v>2733</v>
      </c>
      <c r="L453" s="33">
        <v>7721.77</v>
      </c>
      <c r="M453" s="39">
        <f t="shared" si="7"/>
        <v>7.7217700000000002</v>
      </c>
    </row>
    <row r="454" spans="1:13" ht="30" x14ac:dyDescent="0.25">
      <c r="A454" s="14" t="s">
        <v>2052</v>
      </c>
      <c r="B454" s="14" t="s">
        <v>2053</v>
      </c>
      <c r="C454" s="30">
        <v>42825</v>
      </c>
      <c r="D454" s="15">
        <v>5</v>
      </c>
      <c r="E454" s="14" t="s">
        <v>1321</v>
      </c>
      <c r="F454" s="15">
        <v>4</v>
      </c>
      <c r="G454" s="14" t="s">
        <v>1377</v>
      </c>
      <c r="H454" s="14" t="s">
        <v>2732</v>
      </c>
      <c r="I454" s="33">
        <v>647.33000000000004</v>
      </c>
      <c r="J454" s="14" t="s">
        <v>2733</v>
      </c>
      <c r="L454" s="33">
        <v>647.33000000000004</v>
      </c>
      <c r="M454" s="39">
        <f t="shared" si="7"/>
        <v>0.64733000000000007</v>
      </c>
    </row>
    <row r="455" spans="1:13" x14ac:dyDescent="0.25">
      <c r="A455" s="14" t="s">
        <v>2050</v>
      </c>
      <c r="B455" s="14" t="s">
        <v>2051</v>
      </c>
      <c r="C455" s="30">
        <v>42735</v>
      </c>
      <c r="D455" s="15">
        <v>5</v>
      </c>
      <c r="E455" s="14" t="s">
        <v>1321</v>
      </c>
      <c r="F455" s="15">
        <v>4</v>
      </c>
      <c r="G455" s="14" t="s">
        <v>1377</v>
      </c>
      <c r="H455" s="14" t="s">
        <v>2732</v>
      </c>
      <c r="I455" s="33">
        <v>1100.73</v>
      </c>
      <c r="J455" s="14" t="s">
        <v>2733</v>
      </c>
      <c r="L455" s="33">
        <v>1100.73</v>
      </c>
      <c r="M455" s="39">
        <f t="shared" si="7"/>
        <v>1.10073</v>
      </c>
    </row>
    <row r="456" spans="1:13" x14ac:dyDescent="0.25">
      <c r="A456" s="14" t="s">
        <v>2048</v>
      </c>
      <c r="B456" s="14" t="s">
        <v>2049</v>
      </c>
      <c r="C456" s="30">
        <v>42735</v>
      </c>
      <c r="D456" s="15">
        <v>5</v>
      </c>
      <c r="E456" s="14" t="s">
        <v>1321</v>
      </c>
      <c r="F456" s="15">
        <v>4</v>
      </c>
      <c r="G456" s="14" t="s">
        <v>1377</v>
      </c>
      <c r="H456" s="14" t="s">
        <v>2732</v>
      </c>
      <c r="I456" s="33">
        <v>2173.1799999999998</v>
      </c>
      <c r="J456" s="14" t="s">
        <v>2733</v>
      </c>
      <c r="L456" s="33">
        <v>2173.1799999999998</v>
      </c>
      <c r="M456" s="39">
        <f t="shared" si="7"/>
        <v>2.1731799999999999</v>
      </c>
    </row>
    <row r="457" spans="1:13" ht="30" x14ac:dyDescent="0.25">
      <c r="A457" s="14" t="s">
        <v>2046</v>
      </c>
      <c r="B457" s="14" t="s">
        <v>2047</v>
      </c>
      <c r="C457" s="30">
        <v>43008</v>
      </c>
      <c r="D457" s="15">
        <v>5</v>
      </c>
      <c r="E457" s="14" t="s">
        <v>1321</v>
      </c>
      <c r="F457" s="15">
        <v>3</v>
      </c>
      <c r="G457" s="14" t="s">
        <v>1432</v>
      </c>
      <c r="H457" s="14" t="s">
        <v>2732</v>
      </c>
      <c r="I457" s="33">
        <v>14420.34</v>
      </c>
      <c r="J457" s="14" t="s">
        <v>2733</v>
      </c>
      <c r="L457" s="33">
        <v>14420.34</v>
      </c>
      <c r="M457" s="39">
        <f t="shared" si="7"/>
        <v>14.420339999999999</v>
      </c>
    </row>
    <row r="458" spans="1:13" ht="30" x14ac:dyDescent="0.25">
      <c r="A458" s="14" t="s">
        <v>2044</v>
      </c>
      <c r="B458" s="14" t="s">
        <v>2045</v>
      </c>
      <c r="C458" s="30">
        <v>42790</v>
      </c>
      <c r="D458" s="15">
        <v>5</v>
      </c>
      <c r="E458" s="14" t="s">
        <v>1321</v>
      </c>
      <c r="F458" s="15">
        <v>3</v>
      </c>
      <c r="G458" s="14" t="s">
        <v>1432</v>
      </c>
      <c r="H458" s="14" t="s">
        <v>2732</v>
      </c>
      <c r="I458" s="33">
        <v>8744.2099999999991</v>
      </c>
      <c r="J458" s="14" t="s">
        <v>2733</v>
      </c>
      <c r="L458" s="33">
        <v>8744.2099999999991</v>
      </c>
      <c r="M458" s="39">
        <f t="shared" si="7"/>
        <v>8.7442099999999989</v>
      </c>
    </row>
    <row r="459" spans="1:13" x14ac:dyDescent="0.25">
      <c r="A459" s="14" t="s">
        <v>2042</v>
      </c>
      <c r="B459" s="14" t="s">
        <v>2043</v>
      </c>
      <c r="C459" s="30">
        <v>42735</v>
      </c>
      <c r="D459" s="15">
        <v>5</v>
      </c>
      <c r="E459" s="14" t="s">
        <v>1321</v>
      </c>
      <c r="F459" s="15">
        <v>4</v>
      </c>
      <c r="G459" s="14" t="s">
        <v>1377</v>
      </c>
      <c r="H459" s="14" t="s">
        <v>2732</v>
      </c>
      <c r="I459" s="33">
        <v>490.33</v>
      </c>
      <c r="J459" s="14" t="s">
        <v>2733</v>
      </c>
      <c r="L459" s="33">
        <v>490.33</v>
      </c>
      <c r="M459" s="39">
        <f t="shared" si="7"/>
        <v>0.49032999999999999</v>
      </c>
    </row>
    <row r="460" spans="1:13" x14ac:dyDescent="0.25">
      <c r="A460" s="14" t="s">
        <v>2040</v>
      </c>
      <c r="B460" s="14" t="s">
        <v>2041</v>
      </c>
      <c r="C460" s="30">
        <v>42678</v>
      </c>
      <c r="D460" s="15">
        <v>5</v>
      </c>
      <c r="E460" s="14" t="s">
        <v>1321</v>
      </c>
      <c r="F460" s="15">
        <v>2</v>
      </c>
      <c r="G460" s="14" t="s">
        <v>1318</v>
      </c>
      <c r="H460" s="14" t="s">
        <v>2732</v>
      </c>
      <c r="I460" s="33">
        <v>8680.4599999999991</v>
      </c>
      <c r="J460" s="14" t="s">
        <v>2733</v>
      </c>
      <c r="L460" s="33">
        <v>8680.4599999999991</v>
      </c>
      <c r="M460" s="39">
        <f t="shared" si="7"/>
        <v>8.6804599999999983</v>
      </c>
    </row>
    <row r="461" spans="1:13" x14ac:dyDescent="0.25">
      <c r="A461" s="14" t="s">
        <v>2040</v>
      </c>
      <c r="B461" s="14" t="s">
        <v>2041</v>
      </c>
      <c r="C461" s="30">
        <v>42678</v>
      </c>
      <c r="D461" s="15">
        <v>5</v>
      </c>
      <c r="E461" s="14" t="s">
        <v>1321</v>
      </c>
      <c r="F461" s="15">
        <v>2</v>
      </c>
      <c r="G461" s="14" t="s">
        <v>1318</v>
      </c>
      <c r="H461" s="14" t="s">
        <v>2732</v>
      </c>
      <c r="I461" s="33">
        <v>101311.58</v>
      </c>
      <c r="J461" s="14" t="s">
        <v>2734</v>
      </c>
      <c r="L461" s="33">
        <v>101311.58</v>
      </c>
      <c r="M461" s="39">
        <f t="shared" si="7"/>
        <v>101.31158000000001</v>
      </c>
    </row>
    <row r="462" spans="1:13" x14ac:dyDescent="0.25">
      <c r="A462" s="14" t="s">
        <v>2038</v>
      </c>
      <c r="B462" s="14" t="s">
        <v>2039</v>
      </c>
      <c r="C462" s="30">
        <v>42504</v>
      </c>
      <c r="D462" s="15">
        <v>5</v>
      </c>
      <c r="E462" s="14" t="s">
        <v>1321</v>
      </c>
      <c r="F462" s="15">
        <v>2</v>
      </c>
      <c r="G462" s="14" t="s">
        <v>1318</v>
      </c>
      <c r="H462" s="14" t="s">
        <v>2732</v>
      </c>
      <c r="I462" s="33">
        <v>12154.88</v>
      </c>
      <c r="J462" s="14" t="s">
        <v>2733</v>
      </c>
      <c r="L462" s="33">
        <v>12154.88</v>
      </c>
      <c r="M462" s="39">
        <f t="shared" si="7"/>
        <v>12.154879999999999</v>
      </c>
    </row>
    <row r="463" spans="1:13" x14ac:dyDescent="0.25">
      <c r="A463" s="14" t="s">
        <v>2038</v>
      </c>
      <c r="B463" s="14" t="s">
        <v>2039</v>
      </c>
      <c r="C463" s="30">
        <v>42504</v>
      </c>
      <c r="D463" s="15">
        <v>5</v>
      </c>
      <c r="E463" s="14" t="s">
        <v>1321</v>
      </c>
      <c r="F463" s="15">
        <v>2</v>
      </c>
      <c r="G463" s="14" t="s">
        <v>1318</v>
      </c>
      <c r="H463" s="14" t="s">
        <v>2732</v>
      </c>
      <c r="I463" s="33">
        <v>57801.87</v>
      </c>
      <c r="J463" s="14" t="s">
        <v>2734</v>
      </c>
      <c r="L463" s="33">
        <v>57801.87</v>
      </c>
      <c r="M463" s="39">
        <f t="shared" si="7"/>
        <v>57.801870000000001</v>
      </c>
    </row>
    <row r="464" spans="1:13" ht="30" x14ac:dyDescent="0.25">
      <c r="A464" s="14" t="s">
        <v>2036</v>
      </c>
      <c r="B464" s="14" t="s">
        <v>2037</v>
      </c>
      <c r="C464" s="30">
        <v>42768</v>
      </c>
      <c r="D464" s="15">
        <v>5</v>
      </c>
      <c r="E464" s="14" t="s">
        <v>1321</v>
      </c>
      <c r="F464" s="15">
        <v>2</v>
      </c>
      <c r="G464" s="14" t="s">
        <v>1318</v>
      </c>
      <c r="H464" s="14" t="s">
        <v>2732</v>
      </c>
      <c r="I464" s="33">
        <v>885.33</v>
      </c>
      <c r="J464" s="14" t="s">
        <v>2733</v>
      </c>
      <c r="L464" s="33">
        <v>885.33</v>
      </c>
      <c r="M464" s="39">
        <f t="shared" si="7"/>
        <v>0.88533000000000006</v>
      </c>
    </row>
    <row r="465" spans="1:13" ht="30" x14ac:dyDescent="0.25">
      <c r="A465" s="14" t="s">
        <v>2036</v>
      </c>
      <c r="B465" s="14" t="s">
        <v>2037</v>
      </c>
      <c r="C465" s="30">
        <v>42768</v>
      </c>
      <c r="D465" s="15">
        <v>5</v>
      </c>
      <c r="E465" s="14" t="s">
        <v>1321</v>
      </c>
      <c r="F465" s="15">
        <v>2</v>
      </c>
      <c r="G465" s="14" t="s">
        <v>1318</v>
      </c>
      <c r="H465" s="14" t="s">
        <v>2732</v>
      </c>
      <c r="I465" s="33">
        <v>7937.57</v>
      </c>
      <c r="J465" s="14" t="s">
        <v>2734</v>
      </c>
      <c r="L465" s="33">
        <v>7937.57</v>
      </c>
      <c r="M465" s="39">
        <f t="shared" si="7"/>
        <v>7.93757</v>
      </c>
    </row>
    <row r="466" spans="1:13" x14ac:dyDescent="0.25">
      <c r="A466" s="14" t="s">
        <v>2034</v>
      </c>
      <c r="B466" s="14" t="s">
        <v>2035</v>
      </c>
      <c r="C466" s="30">
        <v>43084</v>
      </c>
      <c r="D466" s="15">
        <v>5</v>
      </c>
      <c r="E466" s="14" t="s">
        <v>1321</v>
      </c>
      <c r="F466" s="15">
        <v>2</v>
      </c>
      <c r="G466" s="14" t="s">
        <v>1318</v>
      </c>
      <c r="H466" s="14" t="s">
        <v>2732</v>
      </c>
      <c r="I466" s="33">
        <v>6565.92</v>
      </c>
      <c r="J466" s="14" t="s">
        <v>2733</v>
      </c>
      <c r="L466" s="33">
        <v>6565.92</v>
      </c>
      <c r="M466" s="39">
        <f t="shared" si="7"/>
        <v>6.5659200000000002</v>
      </c>
    </row>
    <row r="467" spans="1:13" ht="30" x14ac:dyDescent="0.25">
      <c r="A467" s="14" t="s">
        <v>2032</v>
      </c>
      <c r="B467" s="14" t="s">
        <v>2033</v>
      </c>
      <c r="C467" s="30">
        <v>42776</v>
      </c>
      <c r="D467" s="15">
        <v>5</v>
      </c>
      <c r="E467" s="14" t="s">
        <v>1321</v>
      </c>
      <c r="F467" s="15">
        <v>2</v>
      </c>
      <c r="G467" s="14" t="s">
        <v>1318</v>
      </c>
      <c r="H467" s="14" t="s">
        <v>2732</v>
      </c>
      <c r="I467" s="33">
        <v>619943</v>
      </c>
      <c r="J467" s="14" t="s">
        <v>2733</v>
      </c>
      <c r="L467" s="33">
        <v>619943</v>
      </c>
      <c r="M467" s="39">
        <f t="shared" si="7"/>
        <v>619.94299999999998</v>
      </c>
    </row>
    <row r="468" spans="1:13" ht="30" x14ac:dyDescent="0.25">
      <c r="A468" s="14" t="s">
        <v>2032</v>
      </c>
      <c r="B468" s="14" t="s">
        <v>2033</v>
      </c>
      <c r="C468" s="30">
        <v>42776</v>
      </c>
      <c r="D468" s="15">
        <v>5</v>
      </c>
      <c r="E468" s="14" t="s">
        <v>1321</v>
      </c>
      <c r="F468" s="15">
        <v>2</v>
      </c>
      <c r="G468" s="14" t="s">
        <v>1318</v>
      </c>
      <c r="H468" s="14" t="s">
        <v>2732</v>
      </c>
      <c r="I468" s="33">
        <v>1141547.98</v>
      </c>
      <c r="J468" s="14" t="s">
        <v>2734</v>
      </c>
      <c r="L468" s="33">
        <v>1141547.98</v>
      </c>
      <c r="M468" s="39">
        <f t="shared" si="7"/>
        <v>1141.5479800000001</v>
      </c>
    </row>
    <row r="469" spans="1:13" x14ac:dyDescent="0.25">
      <c r="A469" s="14" t="s">
        <v>2030</v>
      </c>
      <c r="B469" s="14" t="s">
        <v>2031</v>
      </c>
      <c r="C469" s="30">
        <v>43045</v>
      </c>
      <c r="D469" s="15">
        <v>5</v>
      </c>
      <c r="E469" s="14" t="s">
        <v>1321</v>
      </c>
      <c r="F469" s="15">
        <v>2</v>
      </c>
      <c r="G469" s="14" t="s">
        <v>1318</v>
      </c>
      <c r="H469" s="14" t="s">
        <v>2732</v>
      </c>
      <c r="I469" s="33">
        <v>52430.61</v>
      </c>
      <c r="J469" s="14" t="s">
        <v>2733</v>
      </c>
      <c r="L469" s="33">
        <v>52430.61</v>
      </c>
      <c r="M469" s="39">
        <f t="shared" si="7"/>
        <v>52.430610000000001</v>
      </c>
    </row>
    <row r="470" spans="1:13" x14ac:dyDescent="0.25">
      <c r="A470" s="14" t="s">
        <v>2030</v>
      </c>
      <c r="B470" s="14" t="s">
        <v>2031</v>
      </c>
      <c r="C470" s="30">
        <v>43045</v>
      </c>
      <c r="D470" s="15">
        <v>5</v>
      </c>
      <c r="E470" s="14" t="s">
        <v>1321</v>
      </c>
      <c r="F470" s="15">
        <v>2</v>
      </c>
      <c r="G470" s="14" t="s">
        <v>1318</v>
      </c>
      <c r="H470" s="14" t="s">
        <v>2732</v>
      </c>
      <c r="I470" s="33">
        <v>163609.65</v>
      </c>
      <c r="J470" s="14" t="s">
        <v>2734</v>
      </c>
      <c r="L470" s="33">
        <v>163609.65</v>
      </c>
      <c r="M470" s="39">
        <f t="shared" si="7"/>
        <v>163.60964999999999</v>
      </c>
    </row>
    <row r="471" spans="1:13" x14ac:dyDescent="0.25">
      <c r="A471" s="14" t="s">
        <v>2028</v>
      </c>
      <c r="B471" s="14" t="s">
        <v>2029</v>
      </c>
      <c r="C471" s="30">
        <v>43449</v>
      </c>
      <c r="D471" s="15">
        <v>5</v>
      </c>
      <c r="E471" s="14" t="s">
        <v>1321</v>
      </c>
      <c r="F471" s="15">
        <v>5</v>
      </c>
      <c r="G471" s="14" t="s">
        <v>1335</v>
      </c>
      <c r="H471" s="14" t="s">
        <v>2732</v>
      </c>
      <c r="I471" s="33">
        <v>1884.39</v>
      </c>
      <c r="J471" s="14" t="s">
        <v>2733</v>
      </c>
      <c r="L471" s="33">
        <v>1884.39</v>
      </c>
      <c r="M471" s="39">
        <f t="shared" si="7"/>
        <v>1.88439</v>
      </c>
    </row>
    <row r="472" spans="1:13" x14ac:dyDescent="0.25">
      <c r="A472" s="14" t="s">
        <v>2026</v>
      </c>
      <c r="B472" s="14" t="s">
        <v>2027</v>
      </c>
      <c r="C472" s="30">
        <v>43084</v>
      </c>
      <c r="D472" s="15">
        <v>5</v>
      </c>
      <c r="E472" s="14" t="s">
        <v>1321</v>
      </c>
      <c r="F472" s="15">
        <v>2</v>
      </c>
      <c r="G472" s="14" t="s">
        <v>1318</v>
      </c>
      <c r="H472" s="14" t="s">
        <v>2732</v>
      </c>
      <c r="I472" s="33">
        <v>33617.71</v>
      </c>
      <c r="J472" s="14" t="s">
        <v>2733</v>
      </c>
      <c r="L472" s="33">
        <v>33617.71</v>
      </c>
      <c r="M472" s="39">
        <f t="shared" si="7"/>
        <v>33.617710000000002</v>
      </c>
    </row>
    <row r="473" spans="1:13" x14ac:dyDescent="0.25">
      <c r="A473" s="14" t="s">
        <v>2026</v>
      </c>
      <c r="B473" s="14" t="s">
        <v>2027</v>
      </c>
      <c r="C473" s="30">
        <v>43084</v>
      </c>
      <c r="D473" s="15">
        <v>5</v>
      </c>
      <c r="E473" s="14" t="s">
        <v>1321</v>
      </c>
      <c r="F473" s="15">
        <v>2</v>
      </c>
      <c r="G473" s="14" t="s">
        <v>1318</v>
      </c>
      <c r="H473" s="14" t="s">
        <v>2732</v>
      </c>
      <c r="I473" s="33">
        <v>116392.15</v>
      </c>
      <c r="J473" s="14" t="s">
        <v>2734</v>
      </c>
      <c r="L473" s="33">
        <v>116392.15</v>
      </c>
      <c r="M473" s="39">
        <f t="shared" si="7"/>
        <v>116.39215</v>
      </c>
    </row>
    <row r="474" spans="1:13" x14ac:dyDescent="0.25">
      <c r="A474" s="14" t="s">
        <v>2024</v>
      </c>
      <c r="B474" s="14" t="s">
        <v>2025</v>
      </c>
      <c r="C474" s="30">
        <v>43045</v>
      </c>
      <c r="D474" s="15">
        <v>5</v>
      </c>
      <c r="E474" s="14" t="s">
        <v>1321</v>
      </c>
      <c r="F474" s="15">
        <v>2</v>
      </c>
      <c r="G474" s="14" t="s">
        <v>1318</v>
      </c>
      <c r="H474" s="14" t="s">
        <v>2732</v>
      </c>
      <c r="I474" s="33">
        <v>60082.6</v>
      </c>
      <c r="J474" s="14" t="s">
        <v>2733</v>
      </c>
      <c r="L474" s="33">
        <v>60082.6</v>
      </c>
      <c r="M474" s="39">
        <f t="shared" si="7"/>
        <v>60.082599999999999</v>
      </c>
    </row>
    <row r="475" spans="1:13" x14ac:dyDescent="0.25">
      <c r="A475" s="14" t="s">
        <v>2024</v>
      </c>
      <c r="B475" s="14" t="s">
        <v>2025</v>
      </c>
      <c r="C475" s="30">
        <v>43045</v>
      </c>
      <c r="D475" s="15">
        <v>5</v>
      </c>
      <c r="E475" s="14" t="s">
        <v>1321</v>
      </c>
      <c r="F475" s="15">
        <v>2</v>
      </c>
      <c r="G475" s="14" t="s">
        <v>1318</v>
      </c>
      <c r="H475" s="14" t="s">
        <v>2732</v>
      </c>
      <c r="I475" s="33">
        <v>179572.02</v>
      </c>
      <c r="J475" s="14" t="s">
        <v>2734</v>
      </c>
      <c r="L475" s="33">
        <v>179572.02</v>
      </c>
      <c r="M475" s="39">
        <f t="shared" si="7"/>
        <v>179.57201999999998</v>
      </c>
    </row>
    <row r="476" spans="1:13" x14ac:dyDescent="0.25">
      <c r="A476" s="14" t="s">
        <v>2022</v>
      </c>
      <c r="B476" s="14" t="s">
        <v>2023</v>
      </c>
      <c r="C476" s="30">
        <v>43045</v>
      </c>
      <c r="D476" s="15">
        <v>5</v>
      </c>
      <c r="E476" s="14" t="s">
        <v>1321</v>
      </c>
      <c r="F476" s="15">
        <v>2</v>
      </c>
      <c r="G476" s="14" t="s">
        <v>1318</v>
      </c>
      <c r="H476" s="14" t="s">
        <v>2732</v>
      </c>
      <c r="I476" s="33">
        <v>14299.21</v>
      </c>
      <c r="J476" s="14" t="s">
        <v>2733</v>
      </c>
      <c r="L476" s="33">
        <v>14299.21</v>
      </c>
      <c r="M476" s="39">
        <f t="shared" si="7"/>
        <v>14.299209999999999</v>
      </c>
    </row>
    <row r="477" spans="1:13" x14ac:dyDescent="0.25">
      <c r="A477" s="14" t="s">
        <v>2022</v>
      </c>
      <c r="B477" s="14" t="s">
        <v>2023</v>
      </c>
      <c r="C477" s="30">
        <v>43045</v>
      </c>
      <c r="D477" s="15">
        <v>5</v>
      </c>
      <c r="E477" s="14" t="s">
        <v>1321</v>
      </c>
      <c r="F477" s="15">
        <v>2</v>
      </c>
      <c r="G477" s="14" t="s">
        <v>1318</v>
      </c>
      <c r="H477" s="14" t="s">
        <v>2732</v>
      </c>
      <c r="I477" s="33">
        <v>42119.11</v>
      </c>
      <c r="J477" s="14" t="s">
        <v>2734</v>
      </c>
      <c r="L477" s="33">
        <v>42119.11</v>
      </c>
      <c r="M477" s="39">
        <f t="shared" si="7"/>
        <v>42.119109999999999</v>
      </c>
    </row>
    <row r="478" spans="1:13" x14ac:dyDescent="0.25">
      <c r="A478" s="14" t="s">
        <v>2020</v>
      </c>
      <c r="B478" s="14" t="s">
        <v>2021</v>
      </c>
      <c r="C478" s="30">
        <v>43100</v>
      </c>
      <c r="D478" s="15">
        <v>5</v>
      </c>
      <c r="E478" s="14" t="s">
        <v>1321</v>
      </c>
      <c r="F478" s="15">
        <v>3</v>
      </c>
      <c r="G478" s="14" t="s">
        <v>1432</v>
      </c>
      <c r="H478" s="14" t="s">
        <v>2732</v>
      </c>
      <c r="I478" s="33">
        <v>5825.04</v>
      </c>
      <c r="J478" s="14" t="s">
        <v>2733</v>
      </c>
      <c r="L478" s="33">
        <v>5825.04</v>
      </c>
      <c r="M478" s="39">
        <f t="shared" si="7"/>
        <v>5.8250399999999996</v>
      </c>
    </row>
    <row r="479" spans="1:13" x14ac:dyDescent="0.25">
      <c r="A479" s="14" t="s">
        <v>2018</v>
      </c>
      <c r="B479" s="14" t="s">
        <v>2019</v>
      </c>
      <c r="C479" s="30">
        <v>43045</v>
      </c>
      <c r="D479" s="15">
        <v>5</v>
      </c>
      <c r="E479" s="14" t="s">
        <v>1321</v>
      </c>
      <c r="F479" s="15">
        <v>1</v>
      </c>
      <c r="G479" s="14" t="s">
        <v>1332</v>
      </c>
      <c r="H479" s="14" t="s">
        <v>2732</v>
      </c>
      <c r="I479" s="33">
        <v>67390.55</v>
      </c>
      <c r="J479" s="14" t="s">
        <v>2733</v>
      </c>
      <c r="L479" s="33">
        <v>67390.55</v>
      </c>
      <c r="M479" s="39">
        <f t="shared" si="7"/>
        <v>67.390550000000005</v>
      </c>
    </row>
    <row r="480" spans="1:13" x14ac:dyDescent="0.25">
      <c r="A480" s="14" t="s">
        <v>2018</v>
      </c>
      <c r="B480" s="14" t="s">
        <v>2019</v>
      </c>
      <c r="C480" s="30">
        <v>43045</v>
      </c>
      <c r="D480" s="15">
        <v>5</v>
      </c>
      <c r="E480" s="14" t="s">
        <v>1321</v>
      </c>
      <c r="F480" s="15">
        <v>1</v>
      </c>
      <c r="G480" s="14" t="s">
        <v>1332</v>
      </c>
      <c r="H480" s="14" t="s">
        <v>2732</v>
      </c>
      <c r="I480" s="33">
        <v>248567.03</v>
      </c>
      <c r="J480" s="14" t="s">
        <v>2734</v>
      </c>
      <c r="L480" s="33">
        <v>248567.03</v>
      </c>
      <c r="M480" s="39">
        <f t="shared" si="7"/>
        <v>248.56702999999999</v>
      </c>
    </row>
    <row r="481" spans="1:13" x14ac:dyDescent="0.25">
      <c r="A481" s="14" t="s">
        <v>2016</v>
      </c>
      <c r="B481" s="14" t="s">
        <v>2017</v>
      </c>
      <c r="C481" s="30">
        <v>43045</v>
      </c>
      <c r="D481" s="15">
        <v>5</v>
      </c>
      <c r="E481" s="14" t="s">
        <v>1321</v>
      </c>
      <c r="F481" s="15">
        <v>2</v>
      </c>
      <c r="G481" s="14" t="s">
        <v>1318</v>
      </c>
      <c r="H481" s="14" t="s">
        <v>2732</v>
      </c>
      <c r="I481" s="33">
        <v>76228.710000000006</v>
      </c>
      <c r="J481" s="14" t="s">
        <v>2733</v>
      </c>
      <c r="L481" s="33">
        <v>76228.710000000006</v>
      </c>
      <c r="M481" s="39">
        <f t="shared" si="7"/>
        <v>76.228710000000007</v>
      </c>
    </row>
    <row r="482" spans="1:13" x14ac:dyDescent="0.25">
      <c r="A482" s="14" t="s">
        <v>2016</v>
      </c>
      <c r="B482" s="14" t="s">
        <v>2017</v>
      </c>
      <c r="C482" s="30">
        <v>43045</v>
      </c>
      <c r="D482" s="15">
        <v>5</v>
      </c>
      <c r="E482" s="14" t="s">
        <v>1321</v>
      </c>
      <c r="F482" s="15">
        <v>2</v>
      </c>
      <c r="G482" s="14" t="s">
        <v>1318</v>
      </c>
      <c r="H482" s="14" t="s">
        <v>2732</v>
      </c>
      <c r="I482" s="33">
        <v>65396.33</v>
      </c>
      <c r="J482" s="14" t="s">
        <v>2734</v>
      </c>
      <c r="L482" s="33">
        <v>65396.33</v>
      </c>
      <c r="M482" s="39">
        <f t="shared" si="7"/>
        <v>65.396330000000006</v>
      </c>
    </row>
    <row r="483" spans="1:13" x14ac:dyDescent="0.25">
      <c r="A483" s="14" t="s">
        <v>2014</v>
      </c>
      <c r="B483" s="14" t="s">
        <v>2015</v>
      </c>
      <c r="C483" s="30">
        <v>43045</v>
      </c>
      <c r="D483" s="15">
        <v>5</v>
      </c>
      <c r="E483" s="14" t="s">
        <v>1321</v>
      </c>
      <c r="F483" s="15">
        <v>2</v>
      </c>
      <c r="G483" s="14" t="s">
        <v>1318</v>
      </c>
      <c r="H483" s="14" t="s">
        <v>2732</v>
      </c>
      <c r="I483" s="33">
        <v>13118.12</v>
      </c>
      <c r="J483" s="14" t="s">
        <v>2733</v>
      </c>
      <c r="L483" s="33">
        <v>13118.12</v>
      </c>
      <c r="M483" s="39">
        <f t="shared" si="7"/>
        <v>13.118120000000001</v>
      </c>
    </row>
    <row r="484" spans="1:13" x14ac:dyDescent="0.25">
      <c r="A484" s="14" t="s">
        <v>2014</v>
      </c>
      <c r="B484" s="14" t="s">
        <v>2015</v>
      </c>
      <c r="C484" s="30">
        <v>43045</v>
      </c>
      <c r="D484" s="15">
        <v>5</v>
      </c>
      <c r="E484" s="14" t="s">
        <v>1321</v>
      </c>
      <c r="F484" s="15">
        <v>2</v>
      </c>
      <c r="G484" s="14" t="s">
        <v>1318</v>
      </c>
      <c r="H484" s="14" t="s">
        <v>2732</v>
      </c>
      <c r="I484" s="33">
        <v>36128.5</v>
      </c>
      <c r="J484" s="14" t="s">
        <v>2734</v>
      </c>
      <c r="L484" s="33">
        <v>36128.5</v>
      </c>
      <c r="M484" s="39">
        <f t="shared" si="7"/>
        <v>36.128500000000003</v>
      </c>
    </row>
    <row r="485" spans="1:13" x14ac:dyDescent="0.25">
      <c r="A485" s="14" t="s">
        <v>2012</v>
      </c>
      <c r="B485" s="14" t="s">
        <v>2013</v>
      </c>
      <c r="C485" s="30">
        <v>43083</v>
      </c>
      <c r="D485" s="15">
        <v>5</v>
      </c>
      <c r="E485" s="14" t="s">
        <v>1321</v>
      </c>
      <c r="F485" s="15">
        <v>1</v>
      </c>
      <c r="G485" s="14" t="s">
        <v>1332</v>
      </c>
      <c r="H485" s="14" t="s">
        <v>2732</v>
      </c>
      <c r="I485" s="33">
        <v>43020.04</v>
      </c>
      <c r="J485" s="14" t="s">
        <v>2733</v>
      </c>
      <c r="L485" s="33">
        <v>43020.04</v>
      </c>
      <c r="M485" s="39">
        <f t="shared" si="7"/>
        <v>43.020040000000002</v>
      </c>
    </row>
    <row r="486" spans="1:13" x14ac:dyDescent="0.25">
      <c r="A486" s="14" t="s">
        <v>2012</v>
      </c>
      <c r="B486" s="14" t="s">
        <v>2013</v>
      </c>
      <c r="C486" s="30">
        <v>43083</v>
      </c>
      <c r="D486" s="15">
        <v>5</v>
      </c>
      <c r="E486" s="14" t="s">
        <v>1321</v>
      </c>
      <c r="F486" s="15">
        <v>1</v>
      </c>
      <c r="G486" s="14" t="s">
        <v>1332</v>
      </c>
      <c r="H486" s="14" t="s">
        <v>2732</v>
      </c>
      <c r="I486" s="33">
        <v>129726.21</v>
      </c>
      <c r="J486" s="14" t="s">
        <v>2734</v>
      </c>
      <c r="L486" s="33">
        <v>129726.21</v>
      </c>
      <c r="M486" s="39">
        <f t="shared" si="7"/>
        <v>129.72621000000001</v>
      </c>
    </row>
    <row r="487" spans="1:13" x14ac:dyDescent="0.25">
      <c r="A487" s="14" t="s">
        <v>2010</v>
      </c>
      <c r="B487" s="14" t="s">
        <v>2011</v>
      </c>
      <c r="C487" s="30">
        <v>43174</v>
      </c>
      <c r="D487" s="15">
        <v>5</v>
      </c>
      <c r="E487" s="14" t="s">
        <v>1321</v>
      </c>
      <c r="F487" s="15">
        <v>2</v>
      </c>
      <c r="G487" s="14" t="s">
        <v>1318</v>
      </c>
      <c r="H487" s="14" t="s">
        <v>2732</v>
      </c>
      <c r="I487" s="33">
        <v>33616.68</v>
      </c>
      <c r="J487" s="14" t="s">
        <v>2733</v>
      </c>
      <c r="L487" s="33">
        <v>33616.68</v>
      </c>
      <c r="M487" s="39">
        <f t="shared" si="7"/>
        <v>33.616680000000002</v>
      </c>
    </row>
    <row r="488" spans="1:13" x14ac:dyDescent="0.25">
      <c r="A488" s="14" t="s">
        <v>2010</v>
      </c>
      <c r="B488" s="14" t="s">
        <v>2011</v>
      </c>
      <c r="C488" s="30">
        <v>43174</v>
      </c>
      <c r="D488" s="15">
        <v>5</v>
      </c>
      <c r="E488" s="14" t="s">
        <v>1321</v>
      </c>
      <c r="F488" s="15">
        <v>2</v>
      </c>
      <c r="G488" s="14" t="s">
        <v>1318</v>
      </c>
      <c r="H488" s="14" t="s">
        <v>2732</v>
      </c>
      <c r="I488" s="33">
        <v>150825.57999999999</v>
      </c>
      <c r="J488" s="14" t="s">
        <v>2734</v>
      </c>
      <c r="L488" s="33">
        <v>150825.57999999999</v>
      </c>
      <c r="M488" s="39">
        <f t="shared" si="7"/>
        <v>150.82557999999997</v>
      </c>
    </row>
    <row r="489" spans="1:13" x14ac:dyDescent="0.25">
      <c r="A489" s="14" t="s">
        <v>2008</v>
      </c>
      <c r="B489" s="14" t="s">
        <v>2009</v>
      </c>
      <c r="C489" s="30">
        <v>42863</v>
      </c>
      <c r="D489" s="15">
        <v>5</v>
      </c>
      <c r="E489" s="14" t="s">
        <v>1321</v>
      </c>
      <c r="F489" s="15">
        <v>2</v>
      </c>
      <c r="G489" s="14" t="s">
        <v>1318</v>
      </c>
      <c r="H489" s="14" t="s">
        <v>2732</v>
      </c>
      <c r="I489" s="33">
        <v>13530.94</v>
      </c>
      <c r="J489" s="14" t="s">
        <v>2733</v>
      </c>
      <c r="L489" s="33">
        <v>13530.94</v>
      </c>
      <c r="M489" s="39">
        <f t="shared" si="7"/>
        <v>13.530940000000001</v>
      </c>
    </row>
    <row r="490" spans="1:13" x14ac:dyDescent="0.25">
      <c r="A490" s="14" t="s">
        <v>2008</v>
      </c>
      <c r="B490" s="14" t="s">
        <v>2009</v>
      </c>
      <c r="C490" s="30">
        <v>42863</v>
      </c>
      <c r="D490" s="15">
        <v>5</v>
      </c>
      <c r="E490" s="14" t="s">
        <v>1321</v>
      </c>
      <c r="F490" s="15">
        <v>2</v>
      </c>
      <c r="G490" s="14" t="s">
        <v>1318</v>
      </c>
      <c r="H490" s="14" t="s">
        <v>2732</v>
      </c>
      <c r="I490" s="33">
        <v>42661.39</v>
      </c>
      <c r="J490" s="14" t="s">
        <v>2734</v>
      </c>
      <c r="L490" s="33">
        <v>42661.39</v>
      </c>
      <c r="M490" s="39">
        <f t="shared" si="7"/>
        <v>42.661389999999997</v>
      </c>
    </row>
    <row r="491" spans="1:13" x14ac:dyDescent="0.25">
      <c r="A491" s="14" t="s">
        <v>2006</v>
      </c>
      <c r="B491" s="14" t="s">
        <v>2007</v>
      </c>
      <c r="C491" s="30">
        <v>42863</v>
      </c>
      <c r="D491" s="15">
        <v>5</v>
      </c>
      <c r="E491" s="14" t="s">
        <v>1321</v>
      </c>
      <c r="F491" s="15">
        <v>2</v>
      </c>
      <c r="G491" s="14" t="s">
        <v>1318</v>
      </c>
      <c r="H491" s="14" t="s">
        <v>2732</v>
      </c>
      <c r="I491" s="33">
        <v>73100.97</v>
      </c>
      <c r="J491" s="14" t="s">
        <v>2733</v>
      </c>
      <c r="L491" s="33">
        <v>73100.97</v>
      </c>
      <c r="M491" s="39">
        <f t="shared" si="7"/>
        <v>73.100970000000004</v>
      </c>
    </row>
    <row r="492" spans="1:13" x14ac:dyDescent="0.25">
      <c r="A492" s="14" t="s">
        <v>2006</v>
      </c>
      <c r="B492" s="14" t="s">
        <v>2007</v>
      </c>
      <c r="C492" s="30">
        <v>42863</v>
      </c>
      <c r="D492" s="15">
        <v>5</v>
      </c>
      <c r="E492" s="14" t="s">
        <v>1321</v>
      </c>
      <c r="F492" s="15">
        <v>2</v>
      </c>
      <c r="G492" s="14" t="s">
        <v>1318</v>
      </c>
      <c r="H492" s="14" t="s">
        <v>2732</v>
      </c>
      <c r="I492" s="33">
        <v>128953.22</v>
      </c>
      <c r="J492" s="14" t="s">
        <v>2734</v>
      </c>
      <c r="L492" s="33">
        <v>128953.22</v>
      </c>
      <c r="M492" s="39">
        <f t="shared" si="7"/>
        <v>128.95321999999999</v>
      </c>
    </row>
    <row r="493" spans="1:13" x14ac:dyDescent="0.25">
      <c r="A493" s="14" t="s">
        <v>2004</v>
      </c>
      <c r="B493" s="14" t="s">
        <v>2005</v>
      </c>
      <c r="C493" s="30">
        <v>42863</v>
      </c>
      <c r="D493" s="15">
        <v>5</v>
      </c>
      <c r="E493" s="14" t="s">
        <v>1321</v>
      </c>
      <c r="F493" s="15">
        <v>2</v>
      </c>
      <c r="G493" s="14" t="s">
        <v>1318</v>
      </c>
      <c r="H493" s="14" t="s">
        <v>2732</v>
      </c>
      <c r="I493" s="33">
        <v>76852.679999999993</v>
      </c>
      <c r="J493" s="14" t="s">
        <v>2733</v>
      </c>
      <c r="L493" s="33">
        <v>76852.679999999993</v>
      </c>
      <c r="M493" s="39">
        <f t="shared" si="7"/>
        <v>76.852679999999992</v>
      </c>
    </row>
    <row r="494" spans="1:13" x14ac:dyDescent="0.25">
      <c r="A494" s="14" t="s">
        <v>2004</v>
      </c>
      <c r="B494" s="14" t="s">
        <v>2005</v>
      </c>
      <c r="C494" s="30">
        <v>42863</v>
      </c>
      <c r="D494" s="15">
        <v>5</v>
      </c>
      <c r="E494" s="14" t="s">
        <v>1321</v>
      </c>
      <c r="F494" s="15">
        <v>2</v>
      </c>
      <c r="G494" s="14" t="s">
        <v>1318</v>
      </c>
      <c r="H494" s="14" t="s">
        <v>2732</v>
      </c>
      <c r="I494" s="33">
        <v>187048.6</v>
      </c>
      <c r="J494" s="14" t="s">
        <v>2734</v>
      </c>
      <c r="L494" s="33">
        <v>187048.6</v>
      </c>
      <c r="M494" s="39">
        <f t="shared" si="7"/>
        <v>187.04859999999999</v>
      </c>
    </row>
    <row r="495" spans="1:13" x14ac:dyDescent="0.25">
      <c r="A495" s="14" t="s">
        <v>2002</v>
      </c>
      <c r="B495" s="14" t="s">
        <v>2003</v>
      </c>
      <c r="C495" s="30">
        <v>43646</v>
      </c>
      <c r="D495" s="15">
        <v>5</v>
      </c>
      <c r="E495" s="14" t="s">
        <v>1321</v>
      </c>
      <c r="F495" s="15">
        <v>6</v>
      </c>
      <c r="G495" s="14" t="s">
        <v>1340</v>
      </c>
      <c r="H495" s="14" t="s">
        <v>2732</v>
      </c>
      <c r="I495" s="33">
        <v>487074.94</v>
      </c>
      <c r="J495" s="14" t="s">
        <v>2733</v>
      </c>
      <c r="L495" s="33">
        <v>487074.94</v>
      </c>
      <c r="M495" s="39">
        <f t="shared" si="7"/>
        <v>487.07494000000003</v>
      </c>
    </row>
    <row r="496" spans="1:13" x14ac:dyDescent="0.25">
      <c r="A496" s="14" t="s">
        <v>2000</v>
      </c>
      <c r="B496" s="14" t="s">
        <v>2001</v>
      </c>
      <c r="C496" s="30">
        <v>42855</v>
      </c>
      <c r="D496" s="15">
        <v>5</v>
      </c>
      <c r="E496" s="14" t="s">
        <v>1321</v>
      </c>
      <c r="F496" s="15">
        <v>6</v>
      </c>
      <c r="G496" s="14" t="s">
        <v>1340</v>
      </c>
      <c r="H496" s="14" t="s">
        <v>2732</v>
      </c>
      <c r="I496" s="33">
        <v>6186.3</v>
      </c>
      <c r="J496" s="14" t="s">
        <v>2733</v>
      </c>
      <c r="L496" s="33">
        <v>6186.3</v>
      </c>
      <c r="M496" s="39">
        <f t="shared" si="7"/>
        <v>6.1863000000000001</v>
      </c>
    </row>
    <row r="497" spans="1:13" x14ac:dyDescent="0.25">
      <c r="A497" s="14" t="s">
        <v>1998</v>
      </c>
      <c r="B497" s="14" t="s">
        <v>1999</v>
      </c>
      <c r="C497" s="30">
        <v>43039</v>
      </c>
      <c r="D497" s="15">
        <v>5</v>
      </c>
      <c r="E497" s="14" t="s">
        <v>1321</v>
      </c>
      <c r="F497" s="15">
        <v>6</v>
      </c>
      <c r="G497" s="14" t="s">
        <v>1340</v>
      </c>
      <c r="H497" s="14" t="s">
        <v>2732</v>
      </c>
      <c r="I497" s="33">
        <v>93919.88</v>
      </c>
      <c r="J497" s="14" t="s">
        <v>2733</v>
      </c>
      <c r="L497" s="33">
        <v>93919.88</v>
      </c>
      <c r="M497" s="39">
        <f t="shared" si="7"/>
        <v>93.919880000000006</v>
      </c>
    </row>
    <row r="498" spans="1:13" x14ac:dyDescent="0.25">
      <c r="A498" s="14" t="s">
        <v>1996</v>
      </c>
      <c r="B498" s="14" t="s">
        <v>1997</v>
      </c>
      <c r="C498" s="30">
        <v>43524</v>
      </c>
      <c r="D498" s="15">
        <v>5</v>
      </c>
      <c r="E498" s="14" t="s">
        <v>1321</v>
      </c>
      <c r="F498" s="15">
        <v>2</v>
      </c>
      <c r="G498" s="14" t="s">
        <v>1318</v>
      </c>
      <c r="H498" s="14" t="s">
        <v>2732</v>
      </c>
      <c r="I498" s="33">
        <v>21016.18</v>
      </c>
      <c r="J498" s="14" t="s">
        <v>2733</v>
      </c>
      <c r="L498" s="33">
        <v>21016.18</v>
      </c>
      <c r="M498" s="39">
        <f t="shared" si="7"/>
        <v>21.016179999999999</v>
      </c>
    </row>
    <row r="499" spans="1:13" x14ac:dyDescent="0.25">
      <c r="A499" s="14" t="s">
        <v>1996</v>
      </c>
      <c r="B499" s="14" t="s">
        <v>1997</v>
      </c>
      <c r="C499" s="30">
        <v>43524</v>
      </c>
      <c r="D499" s="15">
        <v>5</v>
      </c>
      <c r="E499" s="14" t="s">
        <v>1321</v>
      </c>
      <c r="F499" s="15">
        <v>2</v>
      </c>
      <c r="G499" s="14" t="s">
        <v>1318</v>
      </c>
      <c r="H499" s="14" t="s">
        <v>2732</v>
      </c>
      <c r="I499" s="33">
        <v>70595.92</v>
      </c>
      <c r="J499" s="14" t="s">
        <v>2734</v>
      </c>
      <c r="L499" s="33">
        <v>70595.92</v>
      </c>
      <c r="M499" s="39">
        <f t="shared" si="7"/>
        <v>70.595919999999992</v>
      </c>
    </row>
    <row r="500" spans="1:13" x14ac:dyDescent="0.25">
      <c r="A500" s="14" t="s">
        <v>1994</v>
      </c>
      <c r="B500" s="14" t="s">
        <v>1995</v>
      </c>
      <c r="C500" s="30">
        <v>42840</v>
      </c>
      <c r="D500" s="15">
        <v>5</v>
      </c>
      <c r="E500" s="14" t="s">
        <v>1321</v>
      </c>
      <c r="F500" s="15">
        <v>2</v>
      </c>
      <c r="G500" s="14" t="s">
        <v>1318</v>
      </c>
      <c r="H500" s="14" t="s">
        <v>2732</v>
      </c>
      <c r="I500" s="33">
        <v>5891.22</v>
      </c>
      <c r="J500" s="14" t="s">
        <v>2733</v>
      </c>
      <c r="L500" s="33">
        <v>5891.22</v>
      </c>
      <c r="M500" s="39">
        <f t="shared" si="7"/>
        <v>5.8912200000000006</v>
      </c>
    </row>
    <row r="501" spans="1:13" x14ac:dyDescent="0.25">
      <c r="A501" s="14" t="s">
        <v>1994</v>
      </c>
      <c r="B501" s="14" t="s">
        <v>1995</v>
      </c>
      <c r="C501" s="30">
        <v>42840</v>
      </c>
      <c r="D501" s="15">
        <v>5</v>
      </c>
      <c r="E501" s="14" t="s">
        <v>1321</v>
      </c>
      <c r="F501" s="15">
        <v>2</v>
      </c>
      <c r="G501" s="14" t="s">
        <v>1318</v>
      </c>
      <c r="H501" s="14" t="s">
        <v>2732</v>
      </c>
      <c r="I501" s="33">
        <v>12592.35</v>
      </c>
      <c r="J501" s="14" t="s">
        <v>2734</v>
      </c>
      <c r="L501" s="33">
        <v>12592.35</v>
      </c>
      <c r="M501" s="39">
        <f t="shared" si="7"/>
        <v>12.59235</v>
      </c>
    </row>
    <row r="502" spans="1:13" x14ac:dyDescent="0.25">
      <c r="A502" s="14" t="s">
        <v>1992</v>
      </c>
      <c r="B502" s="14" t="s">
        <v>1993</v>
      </c>
      <c r="C502" s="30">
        <v>43216</v>
      </c>
      <c r="D502" s="15">
        <v>5</v>
      </c>
      <c r="E502" s="14" t="s">
        <v>1321</v>
      </c>
      <c r="F502" s="15">
        <v>4</v>
      </c>
      <c r="G502" s="14" t="s">
        <v>1377</v>
      </c>
      <c r="H502" s="14" t="s">
        <v>2732</v>
      </c>
      <c r="I502" s="33">
        <v>96758.34</v>
      </c>
      <c r="J502" s="14" t="s">
        <v>2733</v>
      </c>
      <c r="L502" s="33">
        <v>96758.34</v>
      </c>
      <c r="M502" s="39">
        <f t="shared" si="7"/>
        <v>96.75833999999999</v>
      </c>
    </row>
    <row r="503" spans="1:13" x14ac:dyDescent="0.25">
      <c r="A503" s="14" t="s">
        <v>1992</v>
      </c>
      <c r="B503" s="14" t="s">
        <v>1993</v>
      </c>
      <c r="C503" s="30">
        <v>43216</v>
      </c>
      <c r="D503" s="15">
        <v>5</v>
      </c>
      <c r="E503" s="14" t="s">
        <v>1321</v>
      </c>
      <c r="F503" s="15">
        <v>4</v>
      </c>
      <c r="G503" s="14" t="s">
        <v>1377</v>
      </c>
      <c r="H503" s="14" t="s">
        <v>2732</v>
      </c>
      <c r="I503" s="33">
        <v>179.48</v>
      </c>
      <c r="J503" s="14" t="s">
        <v>2734</v>
      </c>
      <c r="L503" s="33">
        <v>179.48</v>
      </c>
      <c r="M503" s="39">
        <f t="shared" si="7"/>
        <v>0.17948</v>
      </c>
    </row>
    <row r="504" spans="1:13" x14ac:dyDescent="0.25">
      <c r="A504" s="14" t="s">
        <v>1990</v>
      </c>
      <c r="B504" s="14" t="s">
        <v>1991</v>
      </c>
      <c r="C504" s="30">
        <v>43100</v>
      </c>
      <c r="D504" s="15">
        <v>5</v>
      </c>
      <c r="E504" s="14" t="s">
        <v>1321</v>
      </c>
      <c r="F504" s="15">
        <v>4</v>
      </c>
      <c r="G504" s="14" t="s">
        <v>1377</v>
      </c>
      <c r="H504" s="14" t="s">
        <v>2732</v>
      </c>
      <c r="I504" s="33">
        <v>39131.75</v>
      </c>
      <c r="J504" s="14" t="s">
        <v>2733</v>
      </c>
      <c r="L504" s="33">
        <v>39131.75</v>
      </c>
      <c r="M504" s="39">
        <f t="shared" si="7"/>
        <v>39.131749999999997</v>
      </c>
    </row>
    <row r="505" spans="1:13" x14ac:dyDescent="0.25">
      <c r="A505" s="14" t="s">
        <v>1988</v>
      </c>
      <c r="B505" s="14" t="s">
        <v>1989</v>
      </c>
      <c r="C505" s="30">
        <v>43615</v>
      </c>
      <c r="D505" s="15">
        <v>5</v>
      </c>
      <c r="E505" s="14" t="s">
        <v>1321</v>
      </c>
      <c r="F505" s="15">
        <v>5</v>
      </c>
      <c r="G505" s="14" t="s">
        <v>1335</v>
      </c>
      <c r="H505" s="14" t="s">
        <v>2732</v>
      </c>
      <c r="I505" s="33">
        <v>1682.87</v>
      </c>
      <c r="J505" s="14" t="s">
        <v>2733</v>
      </c>
      <c r="L505" s="33">
        <v>1682.87</v>
      </c>
      <c r="M505" s="39">
        <f t="shared" si="7"/>
        <v>1.6828699999999999</v>
      </c>
    </row>
    <row r="506" spans="1:13" ht="30" x14ac:dyDescent="0.25">
      <c r="A506" s="14" t="s">
        <v>1986</v>
      </c>
      <c r="B506" s="14" t="s">
        <v>1987</v>
      </c>
      <c r="C506" s="30">
        <v>43905</v>
      </c>
      <c r="D506" s="15">
        <v>5</v>
      </c>
      <c r="E506" s="14" t="s">
        <v>1321</v>
      </c>
      <c r="F506" s="15">
        <v>1</v>
      </c>
      <c r="G506" s="14" t="s">
        <v>1332</v>
      </c>
      <c r="H506" s="14" t="s">
        <v>2732</v>
      </c>
      <c r="I506" s="33">
        <v>25904.82</v>
      </c>
      <c r="J506" s="14" t="s">
        <v>2733</v>
      </c>
      <c r="L506" s="33">
        <v>25904.82</v>
      </c>
      <c r="M506" s="39">
        <f t="shared" si="7"/>
        <v>25.904820000000001</v>
      </c>
    </row>
    <row r="507" spans="1:13" ht="30" x14ac:dyDescent="0.25">
      <c r="A507" s="14" t="s">
        <v>1986</v>
      </c>
      <c r="B507" s="14" t="s">
        <v>1987</v>
      </c>
      <c r="C507" s="30">
        <v>43905</v>
      </c>
      <c r="D507" s="15">
        <v>5</v>
      </c>
      <c r="E507" s="14" t="s">
        <v>1321</v>
      </c>
      <c r="F507" s="15">
        <v>1</v>
      </c>
      <c r="G507" s="14" t="s">
        <v>1332</v>
      </c>
      <c r="H507" s="14" t="s">
        <v>2732</v>
      </c>
      <c r="I507" s="33">
        <v>96171.6</v>
      </c>
      <c r="J507" s="14" t="s">
        <v>2734</v>
      </c>
      <c r="L507" s="33">
        <v>96171.6</v>
      </c>
      <c r="M507" s="39">
        <f t="shared" si="7"/>
        <v>96.171600000000012</v>
      </c>
    </row>
    <row r="508" spans="1:13" x14ac:dyDescent="0.25">
      <c r="A508" s="14" t="s">
        <v>1984</v>
      </c>
      <c r="B508" s="14" t="s">
        <v>1985</v>
      </c>
      <c r="C508" s="30">
        <v>43045</v>
      </c>
      <c r="D508" s="15">
        <v>5</v>
      </c>
      <c r="E508" s="14" t="s">
        <v>1321</v>
      </c>
      <c r="F508" s="15">
        <v>1</v>
      </c>
      <c r="G508" s="14" t="s">
        <v>1332</v>
      </c>
      <c r="H508" s="14" t="s">
        <v>2732</v>
      </c>
      <c r="I508" s="33">
        <v>201788.59</v>
      </c>
      <c r="J508" s="14" t="s">
        <v>2733</v>
      </c>
      <c r="L508" s="33">
        <v>201788.59</v>
      </c>
      <c r="M508" s="39">
        <f t="shared" si="7"/>
        <v>201.78859</v>
      </c>
    </row>
    <row r="509" spans="1:13" x14ac:dyDescent="0.25">
      <c r="A509" s="14" t="s">
        <v>1984</v>
      </c>
      <c r="B509" s="14" t="s">
        <v>1985</v>
      </c>
      <c r="C509" s="30">
        <v>43045</v>
      </c>
      <c r="D509" s="15">
        <v>5</v>
      </c>
      <c r="E509" s="14" t="s">
        <v>1321</v>
      </c>
      <c r="F509" s="15">
        <v>1</v>
      </c>
      <c r="G509" s="14" t="s">
        <v>1332</v>
      </c>
      <c r="H509" s="14" t="s">
        <v>2732</v>
      </c>
      <c r="I509" s="33">
        <v>592327.77</v>
      </c>
      <c r="J509" s="14" t="s">
        <v>2734</v>
      </c>
      <c r="L509" s="33">
        <v>592327.77</v>
      </c>
      <c r="M509" s="39">
        <f t="shared" si="7"/>
        <v>592.32776999999999</v>
      </c>
    </row>
    <row r="510" spans="1:13" x14ac:dyDescent="0.25">
      <c r="A510" s="14" t="s">
        <v>1982</v>
      </c>
      <c r="B510" s="14" t="s">
        <v>1983</v>
      </c>
      <c r="C510" s="30">
        <v>43226</v>
      </c>
      <c r="D510" s="15">
        <v>5</v>
      </c>
      <c r="E510" s="14" t="s">
        <v>1321</v>
      </c>
      <c r="F510" s="15">
        <v>1</v>
      </c>
      <c r="G510" s="14" t="s">
        <v>1332</v>
      </c>
      <c r="H510" s="14" t="s">
        <v>2732</v>
      </c>
      <c r="I510" s="33">
        <v>198499.71</v>
      </c>
      <c r="J510" s="14" t="s">
        <v>2733</v>
      </c>
      <c r="L510" s="33">
        <v>198499.71</v>
      </c>
      <c r="M510" s="39">
        <f t="shared" si="7"/>
        <v>198.49970999999999</v>
      </c>
    </row>
    <row r="511" spans="1:13" x14ac:dyDescent="0.25">
      <c r="A511" s="14" t="s">
        <v>1982</v>
      </c>
      <c r="B511" s="14" t="s">
        <v>1983</v>
      </c>
      <c r="C511" s="30">
        <v>43226</v>
      </c>
      <c r="D511" s="15">
        <v>5</v>
      </c>
      <c r="E511" s="14" t="s">
        <v>1321</v>
      </c>
      <c r="F511" s="15">
        <v>1</v>
      </c>
      <c r="G511" s="14" t="s">
        <v>1332</v>
      </c>
      <c r="H511" s="14" t="s">
        <v>2732</v>
      </c>
      <c r="I511" s="33">
        <v>701075.35</v>
      </c>
      <c r="J511" s="14" t="s">
        <v>2734</v>
      </c>
      <c r="L511" s="33">
        <v>701075.35</v>
      </c>
      <c r="M511" s="39">
        <f t="shared" si="7"/>
        <v>701.07534999999996</v>
      </c>
    </row>
    <row r="512" spans="1:13" x14ac:dyDescent="0.25">
      <c r="A512" s="14" t="s">
        <v>1980</v>
      </c>
      <c r="B512" s="14" t="s">
        <v>1981</v>
      </c>
      <c r="C512" s="30">
        <v>43045</v>
      </c>
      <c r="D512" s="15">
        <v>5</v>
      </c>
      <c r="E512" s="14" t="s">
        <v>1321</v>
      </c>
      <c r="F512" s="15">
        <v>2</v>
      </c>
      <c r="G512" s="14" t="s">
        <v>1318</v>
      </c>
      <c r="H512" s="14" t="s">
        <v>2732</v>
      </c>
      <c r="I512" s="33">
        <v>23141.52</v>
      </c>
      <c r="J512" s="14" t="s">
        <v>2733</v>
      </c>
      <c r="L512" s="33">
        <v>23141.52</v>
      </c>
      <c r="M512" s="39">
        <f t="shared" si="7"/>
        <v>23.14152</v>
      </c>
    </row>
    <row r="513" spans="1:13" x14ac:dyDescent="0.25">
      <c r="A513" s="14" t="s">
        <v>1980</v>
      </c>
      <c r="B513" s="14" t="s">
        <v>1981</v>
      </c>
      <c r="C513" s="30">
        <v>43045</v>
      </c>
      <c r="D513" s="15">
        <v>5</v>
      </c>
      <c r="E513" s="14" t="s">
        <v>1321</v>
      </c>
      <c r="F513" s="15">
        <v>2</v>
      </c>
      <c r="G513" s="14" t="s">
        <v>1318</v>
      </c>
      <c r="H513" s="14" t="s">
        <v>2732</v>
      </c>
      <c r="I513" s="33">
        <v>87263.48</v>
      </c>
      <c r="J513" s="14" t="s">
        <v>2734</v>
      </c>
      <c r="L513" s="33">
        <v>87263.48</v>
      </c>
      <c r="M513" s="39">
        <f t="shared" si="7"/>
        <v>87.263480000000001</v>
      </c>
    </row>
    <row r="514" spans="1:13" x14ac:dyDescent="0.25">
      <c r="A514" s="14" t="s">
        <v>1978</v>
      </c>
      <c r="B514" s="14" t="s">
        <v>1979</v>
      </c>
      <c r="C514" s="30">
        <v>43084</v>
      </c>
      <c r="D514" s="15">
        <v>5</v>
      </c>
      <c r="E514" s="14" t="s">
        <v>1321</v>
      </c>
      <c r="F514" s="15">
        <v>2</v>
      </c>
      <c r="G514" s="14" t="s">
        <v>1318</v>
      </c>
      <c r="H514" s="14" t="s">
        <v>2732</v>
      </c>
      <c r="I514" s="33">
        <v>7563.32</v>
      </c>
      <c r="J514" s="14" t="s">
        <v>2733</v>
      </c>
      <c r="L514" s="33">
        <v>7563.32</v>
      </c>
      <c r="M514" s="39">
        <f t="shared" si="7"/>
        <v>7.56332</v>
      </c>
    </row>
    <row r="515" spans="1:13" x14ac:dyDescent="0.25">
      <c r="A515" s="14" t="s">
        <v>1978</v>
      </c>
      <c r="B515" s="14" t="s">
        <v>1979</v>
      </c>
      <c r="C515" s="30">
        <v>43084</v>
      </c>
      <c r="D515" s="15">
        <v>5</v>
      </c>
      <c r="E515" s="14" t="s">
        <v>1321</v>
      </c>
      <c r="F515" s="15">
        <v>2</v>
      </c>
      <c r="G515" s="14" t="s">
        <v>1318</v>
      </c>
      <c r="H515" s="14" t="s">
        <v>2732</v>
      </c>
      <c r="I515" s="33">
        <v>15892.67</v>
      </c>
      <c r="J515" s="14" t="s">
        <v>2734</v>
      </c>
      <c r="L515" s="33">
        <v>15892.67</v>
      </c>
      <c r="M515" s="39">
        <f t="shared" ref="M515:M578" si="8">SUM(L515)/1000</f>
        <v>15.892670000000001</v>
      </c>
    </row>
    <row r="516" spans="1:13" x14ac:dyDescent="0.25">
      <c r="A516" s="14" t="s">
        <v>1976</v>
      </c>
      <c r="B516" s="14" t="s">
        <v>1977</v>
      </c>
      <c r="C516" s="30">
        <v>43437</v>
      </c>
      <c r="D516" s="15">
        <v>5</v>
      </c>
      <c r="E516" s="14" t="s">
        <v>1321</v>
      </c>
      <c r="F516" s="15">
        <v>2</v>
      </c>
      <c r="G516" s="14" t="s">
        <v>1318</v>
      </c>
      <c r="H516" s="14" t="s">
        <v>2732</v>
      </c>
      <c r="I516" s="33">
        <v>122979.38</v>
      </c>
      <c r="J516" s="14" t="s">
        <v>2733</v>
      </c>
      <c r="L516" s="33">
        <v>122979.38</v>
      </c>
      <c r="M516" s="39">
        <f t="shared" si="8"/>
        <v>122.97938000000001</v>
      </c>
    </row>
    <row r="517" spans="1:13" x14ac:dyDescent="0.25">
      <c r="A517" s="14" t="s">
        <v>1976</v>
      </c>
      <c r="B517" s="14" t="s">
        <v>1977</v>
      </c>
      <c r="C517" s="30">
        <v>43437</v>
      </c>
      <c r="D517" s="15">
        <v>5</v>
      </c>
      <c r="E517" s="14" t="s">
        <v>1321</v>
      </c>
      <c r="F517" s="15">
        <v>2</v>
      </c>
      <c r="G517" s="14" t="s">
        <v>1318</v>
      </c>
      <c r="H517" s="14" t="s">
        <v>2732</v>
      </c>
      <c r="I517" s="33">
        <v>418162.34</v>
      </c>
      <c r="J517" s="14" t="s">
        <v>2734</v>
      </c>
      <c r="L517" s="33">
        <v>418162.34</v>
      </c>
      <c r="M517" s="39">
        <f t="shared" si="8"/>
        <v>418.16234000000003</v>
      </c>
    </row>
    <row r="518" spans="1:13" x14ac:dyDescent="0.25">
      <c r="A518" s="14" t="s">
        <v>1974</v>
      </c>
      <c r="B518" s="14" t="s">
        <v>1975</v>
      </c>
      <c r="C518" s="30">
        <v>43590</v>
      </c>
      <c r="D518" s="15">
        <v>5</v>
      </c>
      <c r="E518" s="14" t="s">
        <v>1321</v>
      </c>
      <c r="F518" s="15">
        <v>2</v>
      </c>
      <c r="G518" s="14" t="s">
        <v>1318</v>
      </c>
      <c r="H518" s="14" t="s">
        <v>2732</v>
      </c>
      <c r="I518" s="33">
        <v>156901.23000000001</v>
      </c>
      <c r="J518" s="14" t="s">
        <v>2733</v>
      </c>
      <c r="L518" s="33">
        <v>156901.23000000001</v>
      </c>
      <c r="M518" s="39">
        <f t="shared" si="8"/>
        <v>156.90123</v>
      </c>
    </row>
    <row r="519" spans="1:13" x14ac:dyDescent="0.25">
      <c r="A519" s="14" t="s">
        <v>1974</v>
      </c>
      <c r="B519" s="14" t="s">
        <v>1975</v>
      </c>
      <c r="C519" s="30">
        <v>43590</v>
      </c>
      <c r="D519" s="15">
        <v>5</v>
      </c>
      <c r="E519" s="14" t="s">
        <v>1321</v>
      </c>
      <c r="F519" s="15">
        <v>2</v>
      </c>
      <c r="G519" s="14" t="s">
        <v>1318</v>
      </c>
      <c r="H519" s="14" t="s">
        <v>2732</v>
      </c>
      <c r="I519" s="33">
        <v>504711.17</v>
      </c>
      <c r="J519" s="14" t="s">
        <v>2734</v>
      </c>
      <c r="L519" s="33">
        <v>504711.17</v>
      </c>
      <c r="M519" s="39">
        <f t="shared" si="8"/>
        <v>504.71116999999998</v>
      </c>
    </row>
    <row r="520" spans="1:13" x14ac:dyDescent="0.25">
      <c r="A520" s="14" t="s">
        <v>1972</v>
      </c>
      <c r="B520" s="14" t="s">
        <v>1973</v>
      </c>
      <c r="C520" s="30">
        <v>43437</v>
      </c>
      <c r="D520" s="15">
        <v>5</v>
      </c>
      <c r="E520" s="14" t="s">
        <v>1321</v>
      </c>
      <c r="F520" s="15">
        <v>2</v>
      </c>
      <c r="G520" s="14" t="s">
        <v>1318</v>
      </c>
      <c r="H520" s="14" t="s">
        <v>2732</v>
      </c>
      <c r="I520" s="33">
        <v>5441.61</v>
      </c>
      <c r="J520" s="14" t="s">
        <v>2733</v>
      </c>
      <c r="L520" s="33">
        <v>5441.61</v>
      </c>
      <c r="M520" s="39">
        <f t="shared" si="8"/>
        <v>5.4416099999999998</v>
      </c>
    </row>
    <row r="521" spans="1:13" x14ac:dyDescent="0.25">
      <c r="A521" s="14" t="s">
        <v>1972</v>
      </c>
      <c r="B521" s="14" t="s">
        <v>1973</v>
      </c>
      <c r="C521" s="30">
        <v>43437</v>
      </c>
      <c r="D521" s="15">
        <v>5</v>
      </c>
      <c r="E521" s="14" t="s">
        <v>1321</v>
      </c>
      <c r="F521" s="15">
        <v>2</v>
      </c>
      <c r="G521" s="14" t="s">
        <v>1318</v>
      </c>
      <c r="H521" s="14" t="s">
        <v>2732</v>
      </c>
      <c r="I521" s="33">
        <v>-1761.37</v>
      </c>
      <c r="J521" s="14" t="s">
        <v>2734</v>
      </c>
      <c r="L521" s="33">
        <v>-1761.37</v>
      </c>
      <c r="M521" s="39">
        <f t="shared" si="8"/>
        <v>-1.7613699999999999</v>
      </c>
    </row>
    <row r="522" spans="1:13" x14ac:dyDescent="0.25">
      <c r="A522" s="14" t="s">
        <v>1970</v>
      </c>
      <c r="B522" s="14" t="s">
        <v>1971</v>
      </c>
      <c r="C522" s="30">
        <v>43008</v>
      </c>
      <c r="D522" s="15">
        <v>5</v>
      </c>
      <c r="E522" s="14" t="s">
        <v>1321</v>
      </c>
      <c r="F522" s="15">
        <v>6</v>
      </c>
      <c r="G522" s="14" t="s">
        <v>1340</v>
      </c>
      <c r="H522" s="14" t="s">
        <v>2732</v>
      </c>
      <c r="I522" s="33">
        <v>60243.06</v>
      </c>
      <c r="J522" s="14" t="s">
        <v>2733</v>
      </c>
      <c r="L522" s="33">
        <v>60243.06</v>
      </c>
      <c r="M522" s="39">
        <f t="shared" si="8"/>
        <v>60.24306</v>
      </c>
    </row>
    <row r="523" spans="1:13" x14ac:dyDescent="0.25">
      <c r="A523" s="14" t="s">
        <v>1968</v>
      </c>
      <c r="B523" s="14" t="s">
        <v>1969</v>
      </c>
      <c r="C523" s="30">
        <v>44088</v>
      </c>
      <c r="D523" s="15">
        <v>3</v>
      </c>
      <c r="E523" s="14" t="s">
        <v>1317</v>
      </c>
      <c r="F523" s="15">
        <v>4</v>
      </c>
      <c r="G523" s="14" t="s">
        <v>1377</v>
      </c>
      <c r="H523" s="14" t="s">
        <v>2732</v>
      </c>
      <c r="I523" s="33">
        <v>38529.22</v>
      </c>
      <c r="J523" s="14" t="s">
        <v>2733</v>
      </c>
      <c r="L523" s="33">
        <v>38529.22</v>
      </c>
      <c r="M523" s="39">
        <f t="shared" si="8"/>
        <v>38.529220000000002</v>
      </c>
    </row>
    <row r="524" spans="1:13" x14ac:dyDescent="0.25">
      <c r="A524" s="14" t="s">
        <v>1966</v>
      </c>
      <c r="B524" s="14" t="s">
        <v>1967</v>
      </c>
      <c r="C524" s="30">
        <v>43045</v>
      </c>
      <c r="D524" s="15">
        <v>5</v>
      </c>
      <c r="E524" s="14" t="s">
        <v>1321</v>
      </c>
      <c r="F524" s="15">
        <v>2</v>
      </c>
      <c r="G524" s="14" t="s">
        <v>1318</v>
      </c>
      <c r="H524" s="14" t="s">
        <v>2732</v>
      </c>
      <c r="I524" s="33">
        <v>85680.86</v>
      </c>
      <c r="J524" s="14" t="s">
        <v>2733</v>
      </c>
      <c r="L524" s="33">
        <v>85680.86</v>
      </c>
      <c r="M524" s="39">
        <f t="shared" si="8"/>
        <v>85.680859999999996</v>
      </c>
    </row>
    <row r="525" spans="1:13" x14ac:dyDescent="0.25">
      <c r="A525" s="14" t="s">
        <v>1966</v>
      </c>
      <c r="B525" s="14" t="s">
        <v>1967</v>
      </c>
      <c r="C525" s="30">
        <v>43045</v>
      </c>
      <c r="D525" s="15">
        <v>5</v>
      </c>
      <c r="E525" s="14" t="s">
        <v>1321</v>
      </c>
      <c r="F525" s="15">
        <v>2</v>
      </c>
      <c r="G525" s="14" t="s">
        <v>1318</v>
      </c>
      <c r="H525" s="14" t="s">
        <v>2732</v>
      </c>
      <c r="I525" s="33">
        <v>128165.15</v>
      </c>
      <c r="J525" s="14" t="s">
        <v>2734</v>
      </c>
      <c r="L525" s="33">
        <v>128165.15</v>
      </c>
      <c r="M525" s="39">
        <f t="shared" si="8"/>
        <v>128.16514999999998</v>
      </c>
    </row>
    <row r="526" spans="1:13" x14ac:dyDescent="0.25">
      <c r="A526" s="14" t="s">
        <v>1964</v>
      </c>
      <c r="B526" s="14" t="s">
        <v>1965</v>
      </c>
      <c r="C526" s="30">
        <v>42863</v>
      </c>
      <c r="D526" s="15">
        <v>5</v>
      </c>
      <c r="E526" s="14" t="s">
        <v>1321</v>
      </c>
      <c r="F526" s="15">
        <v>2</v>
      </c>
      <c r="G526" s="14" t="s">
        <v>1318</v>
      </c>
      <c r="H526" s="14" t="s">
        <v>2732</v>
      </c>
      <c r="I526" s="33">
        <v>6906.09</v>
      </c>
      <c r="J526" s="14" t="s">
        <v>2733</v>
      </c>
      <c r="L526" s="33">
        <v>6906.09</v>
      </c>
      <c r="M526" s="39">
        <f t="shared" si="8"/>
        <v>6.9060899999999998</v>
      </c>
    </row>
    <row r="527" spans="1:13" x14ac:dyDescent="0.25">
      <c r="A527" s="14" t="s">
        <v>1964</v>
      </c>
      <c r="B527" s="14" t="s">
        <v>1965</v>
      </c>
      <c r="C527" s="30">
        <v>42863</v>
      </c>
      <c r="D527" s="15">
        <v>5</v>
      </c>
      <c r="E527" s="14" t="s">
        <v>1321</v>
      </c>
      <c r="F527" s="15">
        <v>2</v>
      </c>
      <c r="G527" s="14" t="s">
        <v>1318</v>
      </c>
      <c r="H527" s="14" t="s">
        <v>2732</v>
      </c>
      <c r="I527" s="33">
        <v>7831.94</v>
      </c>
      <c r="J527" s="14" t="s">
        <v>2734</v>
      </c>
      <c r="L527" s="33">
        <v>7831.94</v>
      </c>
      <c r="M527" s="39">
        <f t="shared" si="8"/>
        <v>7.8319399999999995</v>
      </c>
    </row>
    <row r="528" spans="1:13" x14ac:dyDescent="0.25">
      <c r="A528" s="14" t="s">
        <v>1962</v>
      </c>
      <c r="B528" s="14" t="s">
        <v>1963</v>
      </c>
      <c r="C528" s="30">
        <v>43045</v>
      </c>
      <c r="D528" s="15">
        <v>5</v>
      </c>
      <c r="E528" s="14" t="s">
        <v>1321</v>
      </c>
      <c r="F528" s="15">
        <v>2</v>
      </c>
      <c r="G528" s="14" t="s">
        <v>1318</v>
      </c>
      <c r="H528" s="14" t="s">
        <v>2732</v>
      </c>
      <c r="I528" s="33">
        <v>1920.59</v>
      </c>
      <c r="J528" s="14" t="s">
        <v>2733</v>
      </c>
      <c r="L528" s="33">
        <v>1920.59</v>
      </c>
      <c r="M528" s="39">
        <f t="shared" si="8"/>
        <v>1.92059</v>
      </c>
    </row>
    <row r="529" spans="1:13" x14ac:dyDescent="0.25">
      <c r="A529" s="14" t="s">
        <v>1962</v>
      </c>
      <c r="B529" s="14" t="s">
        <v>1963</v>
      </c>
      <c r="C529" s="30">
        <v>43045</v>
      </c>
      <c r="D529" s="15">
        <v>5</v>
      </c>
      <c r="E529" s="14" t="s">
        <v>1321</v>
      </c>
      <c r="F529" s="15">
        <v>2</v>
      </c>
      <c r="G529" s="14" t="s">
        <v>1318</v>
      </c>
      <c r="H529" s="14" t="s">
        <v>2732</v>
      </c>
      <c r="I529" s="33">
        <v>9958.65</v>
      </c>
      <c r="J529" s="14" t="s">
        <v>2734</v>
      </c>
      <c r="L529" s="33">
        <v>9958.65</v>
      </c>
      <c r="M529" s="39">
        <f t="shared" si="8"/>
        <v>9.9586500000000004</v>
      </c>
    </row>
    <row r="530" spans="1:13" x14ac:dyDescent="0.25">
      <c r="A530" s="14" t="s">
        <v>1960</v>
      </c>
      <c r="B530" s="14" t="s">
        <v>1961</v>
      </c>
      <c r="C530" s="30">
        <v>42863</v>
      </c>
      <c r="D530" s="15">
        <v>5</v>
      </c>
      <c r="E530" s="14" t="s">
        <v>1321</v>
      </c>
      <c r="F530" s="15">
        <v>2</v>
      </c>
      <c r="G530" s="14" t="s">
        <v>1318</v>
      </c>
      <c r="H530" s="14" t="s">
        <v>2732</v>
      </c>
      <c r="I530" s="33">
        <v>8488.99</v>
      </c>
      <c r="J530" s="14" t="s">
        <v>2733</v>
      </c>
      <c r="L530" s="33">
        <v>8488.99</v>
      </c>
      <c r="M530" s="39">
        <f t="shared" si="8"/>
        <v>8.4889899999999994</v>
      </c>
    </row>
    <row r="531" spans="1:13" x14ac:dyDescent="0.25">
      <c r="A531" s="14" t="s">
        <v>1960</v>
      </c>
      <c r="B531" s="14" t="s">
        <v>1961</v>
      </c>
      <c r="C531" s="30">
        <v>42863</v>
      </c>
      <c r="D531" s="15">
        <v>5</v>
      </c>
      <c r="E531" s="14" t="s">
        <v>1321</v>
      </c>
      <c r="F531" s="15">
        <v>2</v>
      </c>
      <c r="G531" s="14" t="s">
        <v>1318</v>
      </c>
      <c r="H531" s="14" t="s">
        <v>2732</v>
      </c>
      <c r="I531" s="33">
        <v>14028.49</v>
      </c>
      <c r="J531" s="14" t="s">
        <v>2734</v>
      </c>
      <c r="L531" s="33">
        <v>14028.49</v>
      </c>
      <c r="M531" s="39">
        <f t="shared" si="8"/>
        <v>14.02849</v>
      </c>
    </row>
    <row r="532" spans="1:13" x14ac:dyDescent="0.25">
      <c r="A532" s="14" t="s">
        <v>1958</v>
      </c>
      <c r="B532" s="14" t="s">
        <v>1959</v>
      </c>
      <c r="C532" s="30">
        <v>43045</v>
      </c>
      <c r="D532" s="15">
        <v>5</v>
      </c>
      <c r="E532" s="14" t="s">
        <v>1321</v>
      </c>
      <c r="F532" s="15">
        <v>2</v>
      </c>
      <c r="G532" s="14" t="s">
        <v>1318</v>
      </c>
      <c r="H532" s="14" t="s">
        <v>2732</v>
      </c>
      <c r="I532" s="33">
        <v>10298.67</v>
      </c>
      <c r="J532" s="14" t="s">
        <v>2733</v>
      </c>
      <c r="L532" s="33">
        <v>10298.67</v>
      </c>
      <c r="M532" s="39">
        <f t="shared" si="8"/>
        <v>10.29867</v>
      </c>
    </row>
    <row r="533" spans="1:13" x14ac:dyDescent="0.25">
      <c r="A533" s="14" t="s">
        <v>1958</v>
      </c>
      <c r="B533" s="14" t="s">
        <v>1959</v>
      </c>
      <c r="C533" s="30">
        <v>43045</v>
      </c>
      <c r="D533" s="15">
        <v>5</v>
      </c>
      <c r="E533" s="14" t="s">
        <v>1321</v>
      </c>
      <c r="F533" s="15">
        <v>2</v>
      </c>
      <c r="G533" s="14" t="s">
        <v>1318</v>
      </c>
      <c r="H533" s="14" t="s">
        <v>2732</v>
      </c>
      <c r="I533" s="33">
        <v>8557.34</v>
      </c>
      <c r="J533" s="14" t="s">
        <v>2734</v>
      </c>
      <c r="L533" s="33">
        <v>8557.34</v>
      </c>
      <c r="M533" s="39">
        <f t="shared" si="8"/>
        <v>8.5573399999999999</v>
      </c>
    </row>
    <row r="534" spans="1:13" x14ac:dyDescent="0.25">
      <c r="A534" s="14" t="s">
        <v>1956</v>
      </c>
      <c r="B534" s="14" t="s">
        <v>1957</v>
      </c>
      <c r="C534" s="30">
        <v>43008</v>
      </c>
      <c r="D534" s="15">
        <v>5</v>
      </c>
      <c r="E534" s="14" t="s">
        <v>1321</v>
      </c>
      <c r="F534" s="15">
        <v>2</v>
      </c>
      <c r="G534" s="14" t="s">
        <v>1318</v>
      </c>
      <c r="H534" s="14" t="s">
        <v>2732</v>
      </c>
      <c r="I534" s="33">
        <v>25898.78</v>
      </c>
      <c r="J534" s="14" t="s">
        <v>2733</v>
      </c>
      <c r="L534" s="33">
        <v>25898.78</v>
      </c>
      <c r="M534" s="39">
        <f t="shared" si="8"/>
        <v>25.898779999999999</v>
      </c>
    </row>
    <row r="535" spans="1:13" x14ac:dyDescent="0.25">
      <c r="A535" s="14" t="s">
        <v>1954</v>
      </c>
      <c r="B535" s="14" t="s">
        <v>1955</v>
      </c>
      <c r="C535" s="30">
        <v>42863</v>
      </c>
      <c r="D535" s="15">
        <v>5</v>
      </c>
      <c r="E535" s="14" t="s">
        <v>1321</v>
      </c>
      <c r="F535" s="15">
        <v>2</v>
      </c>
      <c r="G535" s="14" t="s">
        <v>1318</v>
      </c>
      <c r="H535" s="14" t="s">
        <v>2732</v>
      </c>
      <c r="I535" s="33">
        <v>26360.25</v>
      </c>
      <c r="J535" s="14" t="s">
        <v>2733</v>
      </c>
      <c r="L535" s="33">
        <v>26360.25</v>
      </c>
      <c r="M535" s="39">
        <f t="shared" si="8"/>
        <v>26.360250000000001</v>
      </c>
    </row>
    <row r="536" spans="1:13" x14ac:dyDescent="0.25">
      <c r="A536" s="14" t="s">
        <v>1954</v>
      </c>
      <c r="B536" s="14" t="s">
        <v>1955</v>
      </c>
      <c r="C536" s="30">
        <v>42863</v>
      </c>
      <c r="D536" s="15">
        <v>5</v>
      </c>
      <c r="E536" s="14" t="s">
        <v>1321</v>
      </c>
      <c r="F536" s="15">
        <v>2</v>
      </c>
      <c r="G536" s="14" t="s">
        <v>1318</v>
      </c>
      <c r="H536" s="14" t="s">
        <v>2732</v>
      </c>
      <c r="I536" s="33">
        <v>63333.52</v>
      </c>
      <c r="J536" s="14" t="s">
        <v>2734</v>
      </c>
      <c r="L536" s="33">
        <v>63333.52</v>
      </c>
      <c r="M536" s="39">
        <f t="shared" si="8"/>
        <v>63.33352</v>
      </c>
    </row>
    <row r="537" spans="1:13" x14ac:dyDescent="0.25">
      <c r="A537" s="14" t="s">
        <v>1952</v>
      </c>
      <c r="B537" s="14" t="s">
        <v>1953</v>
      </c>
      <c r="C537" s="30">
        <v>43045</v>
      </c>
      <c r="D537" s="15">
        <v>5</v>
      </c>
      <c r="E537" s="14" t="s">
        <v>1321</v>
      </c>
      <c r="F537" s="15">
        <v>2</v>
      </c>
      <c r="G537" s="14" t="s">
        <v>1318</v>
      </c>
      <c r="H537" s="14" t="s">
        <v>2732</v>
      </c>
      <c r="I537" s="33">
        <v>37083.64</v>
      </c>
      <c r="J537" s="14" t="s">
        <v>2733</v>
      </c>
      <c r="L537" s="33">
        <v>37083.64</v>
      </c>
      <c r="M537" s="39">
        <f t="shared" si="8"/>
        <v>37.083640000000003</v>
      </c>
    </row>
    <row r="538" spans="1:13" x14ac:dyDescent="0.25">
      <c r="A538" s="14" t="s">
        <v>1952</v>
      </c>
      <c r="B538" s="14" t="s">
        <v>1953</v>
      </c>
      <c r="C538" s="30">
        <v>43045</v>
      </c>
      <c r="D538" s="15">
        <v>5</v>
      </c>
      <c r="E538" s="14" t="s">
        <v>1321</v>
      </c>
      <c r="F538" s="15">
        <v>2</v>
      </c>
      <c r="G538" s="14" t="s">
        <v>1318</v>
      </c>
      <c r="H538" s="14" t="s">
        <v>2732</v>
      </c>
      <c r="I538" s="33">
        <v>113193.34</v>
      </c>
      <c r="J538" s="14" t="s">
        <v>2734</v>
      </c>
      <c r="L538" s="33">
        <v>113193.34</v>
      </c>
      <c r="M538" s="39">
        <f t="shared" si="8"/>
        <v>113.19333999999999</v>
      </c>
    </row>
    <row r="539" spans="1:13" x14ac:dyDescent="0.25">
      <c r="A539" s="14" t="s">
        <v>1950</v>
      </c>
      <c r="B539" s="14" t="s">
        <v>1951</v>
      </c>
      <c r="C539" s="30">
        <v>42863</v>
      </c>
      <c r="D539" s="15">
        <v>5</v>
      </c>
      <c r="E539" s="14" t="s">
        <v>1321</v>
      </c>
      <c r="F539" s="15">
        <v>2</v>
      </c>
      <c r="G539" s="14" t="s">
        <v>1318</v>
      </c>
      <c r="H539" s="14" t="s">
        <v>2732</v>
      </c>
      <c r="I539" s="33">
        <v>34492.129999999997</v>
      </c>
      <c r="J539" s="14" t="s">
        <v>2733</v>
      </c>
      <c r="L539" s="33">
        <v>34492.129999999997</v>
      </c>
      <c r="M539" s="39">
        <f t="shared" si="8"/>
        <v>34.492129999999996</v>
      </c>
    </row>
    <row r="540" spans="1:13" x14ac:dyDescent="0.25">
      <c r="A540" s="14" t="s">
        <v>1950</v>
      </c>
      <c r="B540" s="14" t="s">
        <v>1951</v>
      </c>
      <c r="C540" s="30">
        <v>42863</v>
      </c>
      <c r="D540" s="15">
        <v>5</v>
      </c>
      <c r="E540" s="14" t="s">
        <v>1321</v>
      </c>
      <c r="F540" s="15">
        <v>2</v>
      </c>
      <c r="G540" s="14" t="s">
        <v>1318</v>
      </c>
      <c r="H540" s="14" t="s">
        <v>2732</v>
      </c>
      <c r="I540" s="33">
        <v>116625.42</v>
      </c>
      <c r="J540" s="14" t="s">
        <v>2734</v>
      </c>
      <c r="L540" s="33">
        <v>116625.42</v>
      </c>
      <c r="M540" s="39">
        <f t="shared" si="8"/>
        <v>116.62541999999999</v>
      </c>
    </row>
    <row r="541" spans="1:13" x14ac:dyDescent="0.25">
      <c r="A541" s="14" t="s">
        <v>1948</v>
      </c>
      <c r="B541" s="14" t="s">
        <v>1949</v>
      </c>
      <c r="C541" s="30">
        <v>43082</v>
      </c>
      <c r="D541" s="15">
        <v>5</v>
      </c>
      <c r="E541" s="14" t="s">
        <v>1321</v>
      </c>
      <c r="F541" s="15">
        <v>2</v>
      </c>
      <c r="G541" s="14" t="s">
        <v>1318</v>
      </c>
      <c r="H541" s="14" t="s">
        <v>2732</v>
      </c>
      <c r="I541" s="33">
        <v>24224.45</v>
      </c>
      <c r="J541" s="14" t="s">
        <v>2733</v>
      </c>
      <c r="L541" s="33">
        <v>24224.45</v>
      </c>
      <c r="M541" s="39">
        <f t="shared" si="8"/>
        <v>24.224450000000001</v>
      </c>
    </row>
    <row r="542" spans="1:13" x14ac:dyDescent="0.25">
      <c r="A542" s="14" t="s">
        <v>1948</v>
      </c>
      <c r="B542" s="14" t="s">
        <v>1949</v>
      </c>
      <c r="C542" s="30">
        <v>43082</v>
      </c>
      <c r="D542" s="15">
        <v>5</v>
      </c>
      <c r="E542" s="14" t="s">
        <v>1321</v>
      </c>
      <c r="F542" s="15">
        <v>2</v>
      </c>
      <c r="G542" s="14" t="s">
        <v>1318</v>
      </c>
      <c r="H542" s="14" t="s">
        <v>2732</v>
      </c>
      <c r="I542" s="33">
        <v>91211.71</v>
      </c>
      <c r="J542" s="14" t="s">
        <v>2734</v>
      </c>
      <c r="L542" s="33">
        <v>91211.71</v>
      </c>
      <c r="M542" s="39">
        <f t="shared" si="8"/>
        <v>91.211710000000011</v>
      </c>
    </row>
    <row r="543" spans="1:13" x14ac:dyDescent="0.25">
      <c r="A543" s="14" t="s">
        <v>1946</v>
      </c>
      <c r="B543" s="14" t="s">
        <v>1947</v>
      </c>
      <c r="C543" s="30">
        <v>43435</v>
      </c>
      <c r="D543" s="15">
        <v>5</v>
      </c>
      <c r="E543" s="14" t="s">
        <v>1321</v>
      </c>
      <c r="F543" s="15">
        <v>2</v>
      </c>
      <c r="G543" s="14" t="s">
        <v>1318</v>
      </c>
      <c r="H543" s="14" t="s">
        <v>2732</v>
      </c>
      <c r="I543" s="33">
        <v>21757.63</v>
      </c>
      <c r="J543" s="14" t="s">
        <v>2733</v>
      </c>
      <c r="L543" s="33">
        <v>21757.63</v>
      </c>
      <c r="M543" s="39">
        <f t="shared" si="8"/>
        <v>21.757630000000002</v>
      </c>
    </row>
    <row r="544" spans="1:13" x14ac:dyDescent="0.25">
      <c r="A544" s="14" t="s">
        <v>1946</v>
      </c>
      <c r="B544" s="14" t="s">
        <v>1947</v>
      </c>
      <c r="C544" s="30">
        <v>43435</v>
      </c>
      <c r="D544" s="15">
        <v>5</v>
      </c>
      <c r="E544" s="14" t="s">
        <v>1321</v>
      </c>
      <c r="F544" s="15">
        <v>2</v>
      </c>
      <c r="G544" s="14" t="s">
        <v>1318</v>
      </c>
      <c r="H544" s="14" t="s">
        <v>2732</v>
      </c>
      <c r="I544" s="33">
        <v>79821.789999999994</v>
      </c>
      <c r="J544" s="14" t="s">
        <v>2734</v>
      </c>
      <c r="L544" s="33">
        <v>79821.789999999994</v>
      </c>
      <c r="M544" s="39">
        <f t="shared" si="8"/>
        <v>79.821789999999993</v>
      </c>
    </row>
    <row r="545" spans="1:13" x14ac:dyDescent="0.25">
      <c r="A545" s="14" t="s">
        <v>1944</v>
      </c>
      <c r="B545" s="14" t="s">
        <v>1945</v>
      </c>
      <c r="C545" s="30">
        <v>43708</v>
      </c>
      <c r="D545" s="15">
        <v>5</v>
      </c>
      <c r="E545" s="14" t="s">
        <v>1321</v>
      </c>
      <c r="F545" s="15">
        <v>1</v>
      </c>
      <c r="G545" s="14" t="s">
        <v>1332</v>
      </c>
      <c r="H545" s="14" t="s">
        <v>2732</v>
      </c>
      <c r="I545" s="33">
        <v>28101.06</v>
      </c>
      <c r="J545" s="14" t="s">
        <v>2733</v>
      </c>
      <c r="L545" s="33">
        <v>28101.06</v>
      </c>
      <c r="M545" s="39">
        <f t="shared" si="8"/>
        <v>28.10106</v>
      </c>
    </row>
    <row r="546" spans="1:13" x14ac:dyDescent="0.25">
      <c r="A546" s="14" t="s">
        <v>1944</v>
      </c>
      <c r="B546" s="14" t="s">
        <v>1945</v>
      </c>
      <c r="C546" s="30">
        <v>43708</v>
      </c>
      <c r="D546" s="15">
        <v>5</v>
      </c>
      <c r="E546" s="14" t="s">
        <v>1321</v>
      </c>
      <c r="F546" s="15">
        <v>1</v>
      </c>
      <c r="G546" s="14" t="s">
        <v>1332</v>
      </c>
      <c r="H546" s="14" t="s">
        <v>2732</v>
      </c>
      <c r="I546" s="33">
        <v>80399.570000000007</v>
      </c>
      <c r="J546" s="14" t="s">
        <v>2734</v>
      </c>
      <c r="L546" s="33">
        <v>80399.570000000007</v>
      </c>
      <c r="M546" s="39">
        <f t="shared" si="8"/>
        <v>80.399570000000011</v>
      </c>
    </row>
    <row r="547" spans="1:13" x14ac:dyDescent="0.25">
      <c r="A547" s="14" t="s">
        <v>1942</v>
      </c>
      <c r="B547" s="14" t="s">
        <v>1943</v>
      </c>
      <c r="C547" s="30">
        <v>42916</v>
      </c>
      <c r="D547" s="15">
        <v>5</v>
      </c>
      <c r="E547" s="14" t="s">
        <v>1321</v>
      </c>
      <c r="F547" s="15">
        <v>5</v>
      </c>
      <c r="G547" s="14" t="s">
        <v>1335</v>
      </c>
      <c r="H547" s="14" t="s">
        <v>2732</v>
      </c>
      <c r="I547" s="33">
        <v>11053.52</v>
      </c>
      <c r="J547" s="14" t="s">
        <v>2733</v>
      </c>
      <c r="L547" s="33">
        <v>11053.52</v>
      </c>
      <c r="M547" s="39">
        <f t="shared" si="8"/>
        <v>11.053520000000001</v>
      </c>
    </row>
    <row r="548" spans="1:13" x14ac:dyDescent="0.25">
      <c r="A548" s="14" t="s">
        <v>1940</v>
      </c>
      <c r="B548" s="14" t="s">
        <v>1941</v>
      </c>
      <c r="C548" s="30">
        <v>42901</v>
      </c>
      <c r="D548" s="15">
        <v>5</v>
      </c>
      <c r="E548" s="14" t="s">
        <v>1321</v>
      </c>
      <c r="F548" s="15">
        <v>2</v>
      </c>
      <c r="G548" s="14" t="s">
        <v>1318</v>
      </c>
      <c r="H548" s="14" t="s">
        <v>2732</v>
      </c>
      <c r="I548" s="33">
        <v>15102.4</v>
      </c>
      <c r="J548" s="14" t="s">
        <v>2733</v>
      </c>
      <c r="L548" s="33">
        <v>15102.4</v>
      </c>
      <c r="M548" s="39">
        <f t="shared" si="8"/>
        <v>15.102399999999999</v>
      </c>
    </row>
    <row r="549" spans="1:13" x14ac:dyDescent="0.25">
      <c r="A549" s="14" t="s">
        <v>1940</v>
      </c>
      <c r="B549" s="14" t="s">
        <v>1941</v>
      </c>
      <c r="C549" s="30">
        <v>42901</v>
      </c>
      <c r="D549" s="15">
        <v>5</v>
      </c>
      <c r="E549" s="14" t="s">
        <v>1321</v>
      </c>
      <c r="F549" s="15">
        <v>2</v>
      </c>
      <c r="G549" s="14" t="s">
        <v>1318</v>
      </c>
      <c r="H549" s="14" t="s">
        <v>2732</v>
      </c>
      <c r="I549" s="33">
        <v>83543.8</v>
      </c>
      <c r="J549" s="14" t="s">
        <v>2734</v>
      </c>
      <c r="L549" s="33">
        <v>83543.8</v>
      </c>
      <c r="M549" s="39">
        <f t="shared" si="8"/>
        <v>83.543800000000005</v>
      </c>
    </row>
    <row r="550" spans="1:13" x14ac:dyDescent="0.25">
      <c r="A550" s="14" t="s">
        <v>1938</v>
      </c>
      <c r="B550" s="14" t="s">
        <v>1939</v>
      </c>
      <c r="C550" s="30">
        <v>42863</v>
      </c>
      <c r="D550" s="15">
        <v>5</v>
      </c>
      <c r="E550" s="14" t="s">
        <v>1321</v>
      </c>
      <c r="F550" s="15">
        <v>2</v>
      </c>
      <c r="G550" s="14" t="s">
        <v>1318</v>
      </c>
      <c r="H550" s="14" t="s">
        <v>2732</v>
      </c>
      <c r="I550" s="33">
        <v>11308.95</v>
      </c>
      <c r="J550" s="14" t="s">
        <v>2733</v>
      </c>
      <c r="L550" s="33">
        <v>11308.95</v>
      </c>
      <c r="M550" s="39">
        <f t="shared" si="8"/>
        <v>11.308950000000001</v>
      </c>
    </row>
    <row r="551" spans="1:13" x14ac:dyDescent="0.25">
      <c r="A551" s="14" t="s">
        <v>1938</v>
      </c>
      <c r="B551" s="14" t="s">
        <v>1939</v>
      </c>
      <c r="C551" s="30">
        <v>42863</v>
      </c>
      <c r="D551" s="15">
        <v>5</v>
      </c>
      <c r="E551" s="14" t="s">
        <v>1321</v>
      </c>
      <c r="F551" s="15">
        <v>2</v>
      </c>
      <c r="G551" s="14" t="s">
        <v>1318</v>
      </c>
      <c r="H551" s="14" t="s">
        <v>2732</v>
      </c>
      <c r="I551" s="33">
        <v>39443.25</v>
      </c>
      <c r="J551" s="14" t="s">
        <v>2734</v>
      </c>
      <c r="L551" s="33">
        <v>39443.25</v>
      </c>
      <c r="M551" s="39">
        <f t="shared" si="8"/>
        <v>39.443249999999999</v>
      </c>
    </row>
    <row r="552" spans="1:13" x14ac:dyDescent="0.25">
      <c r="A552" s="14" t="s">
        <v>1936</v>
      </c>
      <c r="B552" s="14" t="s">
        <v>1937</v>
      </c>
      <c r="C552" s="30">
        <v>42504</v>
      </c>
      <c r="D552" s="15">
        <v>5</v>
      </c>
      <c r="E552" s="14" t="s">
        <v>1321</v>
      </c>
      <c r="F552" s="15">
        <v>2</v>
      </c>
      <c r="G552" s="14" t="s">
        <v>1318</v>
      </c>
      <c r="H552" s="14" t="s">
        <v>2732</v>
      </c>
      <c r="I552" s="33">
        <v>14083.41</v>
      </c>
      <c r="J552" s="14" t="s">
        <v>2733</v>
      </c>
      <c r="L552" s="33">
        <v>14083.41</v>
      </c>
      <c r="M552" s="39">
        <f t="shared" si="8"/>
        <v>14.083410000000001</v>
      </c>
    </row>
    <row r="553" spans="1:13" x14ac:dyDescent="0.25">
      <c r="A553" s="14" t="s">
        <v>1936</v>
      </c>
      <c r="B553" s="14" t="s">
        <v>1937</v>
      </c>
      <c r="C553" s="30">
        <v>42504</v>
      </c>
      <c r="D553" s="15">
        <v>5</v>
      </c>
      <c r="E553" s="14" t="s">
        <v>1321</v>
      </c>
      <c r="F553" s="15">
        <v>2</v>
      </c>
      <c r="G553" s="14" t="s">
        <v>1318</v>
      </c>
      <c r="H553" s="14" t="s">
        <v>2732</v>
      </c>
      <c r="I553" s="33">
        <v>36360.550000000003</v>
      </c>
      <c r="J553" s="14" t="s">
        <v>2734</v>
      </c>
      <c r="L553" s="33">
        <v>36360.550000000003</v>
      </c>
      <c r="M553" s="39">
        <f t="shared" si="8"/>
        <v>36.360550000000003</v>
      </c>
    </row>
    <row r="554" spans="1:13" x14ac:dyDescent="0.25">
      <c r="A554" s="14" t="s">
        <v>1934</v>
      </c>
      <c r="B554" s="14" t="s">
        <v>1935</v>
      </c>
      <c r="C554" s="30">
        <v>43100</v>
      </c>
      <c r="D554" s="15">
        <v>5</v>
      </c>
      <c r="E554" s="14" t="s">
        <v>1321</v>
      </c>
      <c r="F554" s="15">
        <v>3</v>
      </c>
      <c r="G554" s="14" t="s">
        <v>1432</v>
      </c>
      <c r="H554" s="14" t="s">
        <v>2732</v>
      </c>
      <c r="I554" s="33">
        <v>2702.18</v>
      </c>
      <c r="J554" s="14" t="s">
        <v>2733</v>
      </c>
      <c r="L554" s="33">
        <v>2702.18</v>
      </c>
      <c r="M554" s="39">
        <f t="shared" si="8"/>
        <v>2.7021799999999998</v>
      </c>
    </row>
    <row r="555" spans="1:13" x14ac:dyDescent="0.25">
      <c r="A555" s="14" t="s">
        <v>1932</v>
      </c>
      <c r="B555" s="14" t="s">
        <v>1933</v>
      </c>
      <c r="C555" s="30">
        <v>43840</v>
      </c>
      <c r="D555" s="15">
        <v>3</v>
      </c>
      <c r="E555" s="14" t="s">
        <v>1317</v>
      </c>
      <c r="F555" s="15">
        <v>1</v>
      </c>
      <c r="G555" s="14" t="s">
        <v>1332</v>
      </c>
      <c r="H555" s="14" t="s">
        <v>2732</v>
      </c>
      <c r="I555" s="33">
        <v>238069.47</v>
      </c>
      <c r="J555" s="14" t="s">
        <v>2733</v>
      </c>
      <c r="L555" s="33">
        <v>238069.47</v>
      </c>
      <c r="M555" s="39">
        <f t="shared" si="8"/>
        <v>238.06947</v>
      </c>
    </row>
    <row r="556" spans="1:13" x14ac:dyDescent="0.25">
      <c r="A556" s="14" t="s">
        <v>1932</v>
      </c>
      <c r="B556" s="14" t="s">
        <v>1933</v>
      </c>
      <c r="C556" s="30">
        <v>43840</v>
      </c>
      <c r="D556" s="15">
        <v>3</v>
      </c>
      <c r="E556" s="14" t="s">
        <v>1317</v>
      </c>
      <c r="F556" s="15">
        <v>1</v>
      </c>
      <c r="G556" s="14" t="s">
        <v>1332</v>
      </c>
      <c r="H556" s="14" t="s">
        <v>2732</v>
      </c>
      <c r="I556" s="33">
        <v>700661.62</v>
      </c>
      <c r="J556" s="14" t="s">
        <v>2734</v>
      </c>
      <c r="L556" s="33">
        <v>700661.62</v>
      </c>
      <c r="M556" s="39">
        <f t="shared" si="8"/>
        <v>700.66161999999997</v>
      </c>
    </row>
    <row r="557" spans="1:13" x14ac:dyDescent="0.25">
      <c r="A557" s="14" t="s">
        <v>1930</v>
      </c>
      <c r="B557" s="14" t="s">
        <v>1931</v>
      </c>
      <c r="C557" s="30">
        <v>42863</v>
      </c>
      <c r="D557" s="15">
        <v>5</v>
      </c>
      <c r="E557" s="14" t="s">
        <v>1321</v>
      </c>
      <c r="F557" s="15">
        <v>2</v>
      </c>
      <c r="G557" s="14" t="s">
        <v>1318</v>
      </c>
      <c r="H557" s="14" t="s">
        <v>2732</v>
      </c>
      <c r="I557" s="33">
        <v>4373.1499999999996</v>
      </c>
      <c r="J557" s="14" t="s">
        <v>2733</v>
      </c>
      <c r="L557" s="33">
        <v>4373.1499999999996</v>
      </c>
      <c r="M557" s="39">
        <f t="shared" si="8"/>
        <v>4.3731499999999999</v>
      </c>
    </row>
    <row r="558" spans="1:13" x14ac:dyDescent="0.25">
      <c r="A558" s="14" t="s">
        <v>1930</v>
      </c>
      <c r="B558" s="14" t="s">
        <v>1931</v>
      </c>
      <c r="C558" s="30">
        <v>42863</v>
      </c>
      <c r="D558" s="15">
        <v>5</v>
      </c>
      <c r="E558" s="14" t="s">
        <v>1321</v>
      </c>
      <c r="F558" s="15">
        <v>2</v>
      </c>
      <c r="G558" s="14" t="s">
        <v>1318</v>
      </c>
      <c r="H558" s="14" t="s">
        <v>2732</v>
      </c>
      <c r="I558" s="33">
        <v>25178.880000000001</v>
      </c>
      <c r="J558" s="14" t="s">
        <v>2734</v>
      </c>
      <c r="L558" s="33">
        <v>25178.880000000001</v>
      </c>
      <c r="M558" s="39">
        <f t="shared" si="8"/>
        <v>25.178879999999999</v>
      </c>
    </row>
    <row r="559" spans="1:13" x14ac:dyDescent="0.25">
      <c r="A559" s="14" t="s">
        <v>1928</v>
      </c>
      <c r="B559" s="14" t="s">
        <v>1929</v>
      </c>
      <c r="C559" s="30">
        <v>43045</v>
      </c>
      <c r="D559" s="15">
        <v>5</v>
      </c>
      <c r="E559" s="14" t="s">
        <v>1321</v>
      </c>
      <c r="F559" s="15">
        <v>2</v>
      </c>
      <c r="G559" s="14" t="s">
        <v>1318</v>
      </c>
      <c r="H559" s="14" t="s">
        <v>2732</v>
      </c>
      <c r="I559" s="33">
        <v>6423.92</v>
      </c>
      <c r="J559" s="14" t="s">
        <v>2733</v>
      </c>
      <c r="L559" s="33">
        <v>6423.92</v>
      </c>
      <c r="M559" s="39">
        <f t="shared" si="8"/>
        <v>6.4239199999999999</v>
      </c>
    </row>
    <row r="560" spans="1:13" x14ac:dyDescent="0.25">
      <c r="A560" s="14" t="s">
        <v>1928</v>
      </c>
      <c r="B560" s="14" t="s">
        <v>1929</v>
      </c>
      <c r="C560" s="30">
        <v>43045</v>
      </c>
      <c r="D560" s="15">
        <v>5</v>
      </c>
      <c r="E560" s="14" t="s">
        <v>1321</v>
      </c>
      <c r="F560" s="15">
        <v>2</v>
      </c>
      <c r="G560" s="14" t="s">
        <v>1318</v>
      </c>
      <c r="H560" s="14" t="s">
        <v>2732</v>
      </c>
      <c r="I560" s="33">
        <v>21963.99</v>
      </c>
      <c r="J560" s="14" t="s">
        <v>2734</v>
      </c>
      <c r="L560" s="33">
        <v>21963.99</v>
      </c>
      <c r="M560" s="39">
        <f t="shared" si="8"/>
        <v>21.963990000000003</v>
      </c>
    </row>
    <row r="561" spans="1:13" x14ac:dyDescent="0.25">
      <c r="A561" s="14" t="s">
        <v>1926</v>
      </c>
      <c r="B561" s="14" t="s">
        <v>1927</v>
      </c>
      <c r="C561" s="30">
        <v>42901</v>
      </c>
      <c r="D561" s="15">
        <v>5</v>
      </c>
      <c r="E561" s="14" t="s">
        <v>1321</v>
      </c>
      <c r="F561" s="15">
        <v>2</v>
      </c>
      <c r="G561" s="14" t="s">
        <v>1318</v>
      </c>
      <c r="H561" s="14" t="s">
        <v>2732</v>
      </c>
      <c r="I561" s="33">
        <v>3875.22</v>
      </c>
      <c r="J561" s="14" t="s">
        <v>2733</v>
      </c>
      <c r="L561" s="33">
        <v>3875.22</v>
      </c>
      <c r="M561" s="39">
        <f t="shared" si="8"/>
        <v>3.8752199999999997</v>
      </c>
    </row>
    <row r="562" spans="1:13" x14ac:dyDescent="0.25">
      <c r="A562" s="14" t="s">
        <v>1926</v>
      </c>
      <c r="B562" s="14" t="s">
        <v>1927</v>
      </c>
      <c r="C562" s="30">
        <v>42901</v>
      </c>
      <c r="D562" s="15">
        <v>5</v>
      </c>
      <c r="E562" s="14" t="s">
        <v>1321</v>
      </c>
      <c r="F562" s="15">
        <v>2</v>
      </c>
      <c r="G562" s="14" t="s">
        <v>1318</v>
      </c>
      <c r="H562" s="14" t="s">
        <v>2732</v>
      </c>
      <c r="I562" s="33">
        <v>25407.52</v>
      </c>
      <c r="J562" s="14" t="s">
        <v>2734</v>
      </c>
      <c r="L562" s="33">
        <v>25407.52</v>
      </c>
      <c r="M562" s="39">
        <f t="shared" si="8"/>
        <v>25.407520000000002</v>
      </c>
    </row>
    <row r="563" spans="1:13" x14ac:dyDescent="0.25">
      <c r="A563" s="14" t="s">
        <v>1924</v>
      </c>
      <c r="B563" s="14" t="s">
        <v>1925</v>
      </c>
      <c r="C563" s="30">
        <v>42863</v>
      </c>
      <c r="D563" s="15">
        <v>5</v>
      </c>
      <c r="E563" s="14" t="s">
        <v>1321</v>
      </c>
      <c r="F563" s="15">
        <v>2</v>
      </c>
      <c r="G563" s="14" t="s">
        <v>1318</v>
      </c>
      <c r="H563" s="14" t="s">
        <v>2732</v>
      </c>
      <c r="I563" s="33">
        <v>5472.38</v>
      </c>
      <c r="J563" s="14" t="s">
        <v>2733</v>
      </c>
      <c r="L563" s="33">
        <v>5472.38</v>
      </c>
      <c r="M563" s="39">
        <f t="shared" si="8"/>
        <v>5.4723800000000002</v>
      </c>
    </row>
    <row r="564" spans="1:13" x14ac:dyDescent="0.25">
      <c r="A564" s="14" t="s">
        <v>1924</v>
      </c>
      <c r="B564" s="14" t="s">
        <v>1925</v>
      </c>
      <c r="C564" s="30">
        <v>42863</v>
      </c>
      <c r="D564" s="15">
        <v>5</v>
      </c>
      <c r="E564" s="14" t="s">
        <v>1321</v>
      </c>
      <c r="F564" s="15">
        <v>2</v>
      </c>
      <c r="G564" s="14" t="s">
        <v>1318</v>
      </c>
      <c r="H564" s="14" t="s">
        <v>2732</v>
      </c>
      <c r="I564" s="33">
        <v>16698.810000000001</v>
      </c>
      <c r="J564" s="14" t="s">
        <v>2734</v>
      </c>
      <c r="L564" s="33">
        <v>16698.810000000001</v>
      </c>
      <c r="M564" s="39">
        <f t="shared" si="8"/>
        <v>16.698810000000002</v>
      </c>
    </row>
    <row r="565" spans="1:13" x14ac:dyDescent="0.25">
      <c r="A565" s="14" t="s">
        <v>1922</v>
      </c>
      <c r="B565" s="14" t="s">
        <v>1923</v>
      </c>
      <c r="C565" s="30">
        <v>43590</v>
      </c>
      <c r="D565" s="15">
        <v>5</v>
      </c>
      <c r="E565" s="14" t="s">
        <v>1321</v>
      </c>
      <c r="F565" s="15">
        <v>2</v>
      </c>
      <c r="G565" s="14" t="s">
        <v>1318</v>
      </c>
      <c r="H565" s="14" t="s">
        <v>2732</v>
      </c>
      <c r="I565" s="33">
        <v>1484.8</v>
      </c>
      <c r="J565" s="14" t="s">
        <v>2733</v>
      </c>
      <c r="L565" s="33">
        <v>1484.8</v>
      </c>
      <c r="M565" s="39">
        <f t="shared" si="8"/>
        <v>1.4847999999999999</v>
      </c>
    </row>
    <row r="566" spans="1:13" x14ac:dyDescent="0.25">
      <c r="A566" s="14" t="s">
        <v>1922</v>
      </c>
      <c r="B566" s="14" t="s">
        <v>1923</v>
      </c>
      <c r="C566" s="30">
        <v>43590</v>
      </c>
      <c r="D566" s="15">
        <v>5</v>
      </c>
      <c r="E566" s="14" t="s">
        <v>1321</v>
      </c>
      <c r="F566" s="15">
        <v>2</v>
      </c>
      <c r="G566" s="14" t="s">
        <v>1318</v>
      </c>
      <c r="H566" s="14" t="s">
        <v>2732</v>
      </c>
      <c r="I566" s="33">
        <v>4269.8</v>
      </c>
      <c r="J566" s="14" t="s">
        <v>2734</v>
      </c>
      <c r="L566" s="33">
        <v>4269.8</v>
      </c>
      <c r="M566" s="39">
        <f t="shared" si="8"/>
        <v>4.2698</v>
      </c>
    </row>
    <row r="567" spans="1:13" x14ac:dyDescent="0.25">
      <c r="A567" s="14" t="s">
        <v>1920</v>
      </c>
      <c r="B567" s="14" t="s">
        <v>1921</v>
      </c>
      <c r="C567" s="30">
        <v>43045</v>
      </c>
      <c r="D567" s="15">
        <v>5</v>
      </c>
      <c r="E567" s="14" t="s">
        <v>1321</v>
      </c>
      <c r="F567" s="15">
        <v>2</v>
      </c>
      <c r="G567" s="14" t="s">
        <v>1318</v>
      </c>
      <c r="H567" s="14" t="s">
        <v>2732</v>
      </c>
      <c r="I567" s="33">
        <v>14383.21</v>
      </c>
      <c r="J567" s="14" t="s">
        <v>2733</v>
      </c>
      <c r="L567" s="33">
        <v>14383.21</v>
      </c>
      <c r="M567" s="39">
        <f t="shared" si="8"/>
        <v>14.383209999999998</v>
      </c>
    </row>
    <row r="568" spans="1:13" x14ac:dyDescent="0.25">
      <c r="A568" s="14" t="s">
        <v>1920</v>
      </c>
      <c r="B568" s="14" t="s">
        <v>1921</v>
      </c>
      <c r="C568" s="30">
        <v>43045</v>
      </c>
      <c r="D568" s="15">
        <v>5</v>
      </c>
      <c r="E568" s="14" t="s">
        <v>1321</v>
      </c>
      <c r="F568" s="15">
        <v>2</v>
      </c>
      <c r="G568" s="14" t="s">
        <v>1318</v>
      </c>
      <c r="H568" s="14" t="s">
        <v>2732</v>
      </c>
      <c r="I568" s="33">
        <v>40587.910000000003</v>
      </c>
      <c r="J568" s="14" t="s">
        <v>2734</v>
      </c>
      <c r="L568" s="33">
        <v>40587.910000000003</v>
      </c>
      <c r="M568" s="39">
        <f t="shared" si="8"/>
        <v>40.587910000000001</v>
      </c>
    </row>
    <row r="569" spans="1:13" x14ac:dyDescent="0.25">
      <c r="A569" s="14" t="s">
        <v>1918</v>
      </c>
      <c r="B569" s="14" t="s">
        <v>1919</v>
      </c>
      <c r="C569" s="30">
        <v>42863</v>
      </c>
      <c r="D569" s="15">
        <v>5</v>
      </c>
      <c r="E569" s="14" t="s">
        <v>1321</v>
      </c>
      <c r="F569" s="15">
        <v>2</v>
      </c>
      <c r="G569" s="14" t="s">
        <v>1318</v>
      </c>
      <c r="H569" s="14" t="s">
        <v>2732</v>
      </c>
      <c r="I569" s="33">
        <v>5068.1400000000003</v>
      </c>
      <c r="J569" s="14" t="s">
        <v>2733</v>
      </c>
      <c r="L569" s="33">
        <v>5068.1400000000003</v>
      </c>
      <c r="M569" s="39">
        <f t="shared" si="8"/>
        <v>5.0681400000000005</v>
      </c>
    </row>
    <row r="570" spans="1:13" x14ac:dyDescent="0.25">
      <c r="A570" s="14" t="s">
        <v>1918</v>
      </c>
      <c r="B570" s="14" t="s">
        <v>1919</v>
      </c>
      <c r="C570" s="30">
        <v>42863</v>
      </c>
      <c r="D570" s="15">
        <v>5</v>
      </c>
      <c r="E570" s="14" t="s">
        <v>1321</v>
      </c>
      <c r="F570" s="15">
        <v>2</v>
      </c>
      <c r="G570" s="14" t="s">
        <v>1318</v>
      </c>
      <c r="H570" s="14" t="s">
        <v>2732</v>
      </c>
      <c r="I570" s="33">
        <v>15640.42</v>
      </c>
      <c r="J570" s="14" t="s">
        <v>2734</v>
      </c>
      <c r="L570" s="33">
        <v>15640.42</v>
      </c>
      <c r="M570" s="39">
        <f t="shared" si="8"/>
        <v>15.640420000000001</v>
      </c>
    </row>
    <row r="571" spans="1:13" x14ac:dyDescent="0.25">
      <c r="A571" s="14" t="s">
        <v>1916</v>
      </c>
      <c r="B571" s="14" t="s">
        <v>1917</v>
      </c>
      <c r="C571" s="30">
        <v>43045</v>
      </c>
      <c r="D571" s="15">
        <v>5</v>
      </c>
      <c r="E571" s="14" t="s">
        <v>1321</v>
      </c>
      <c r="F571" s="15">
        <v>2</v>
      </c>
      <c r="G571" s="14" t="s">
        <v>1318</v>
      </c>
      <c r="H571" s="14" t="s">
        <v>2732</v>
      </c>
      <c r="I571" s="33">
        <v>4756.7700000000004</v>
      </c>
      <c r="J571" s="14" t="s">
        <v>2733</v>
      </c>
      <c r="L571" s="33">
        <v>4756.7700000000004</v>
      </c>
      <c r="M571" s="39">
        <f t="shared" si="8"/>
        <v>4.7567700000000004</v>
      </c>
    </row>
    <row r="572" spans="1:13" x14ac:dyDescent="0.25">
      <c r="A572" s="14" t="s">
        <v>1916</v>
      </c>
      <c r="B572" s="14" t="s">
        <v>1917</v>
      </c>
      <c r="C572" s="30">
        <v>43045</v>
      </c>
      <c r="D572" s="15">
        <v>5</v>
      </c>
      <c r="E572" s="14" t="s">
        <v>1321</v>
      </c>
      <c r="F572" s="15">
        <v>2</v>
      </c>
      <c r="G572" s="14" t="s">
        <v>1318</v>
      </c>
      <c r="H572" s="14" t="s">
        <v>2732</v>
      </c>
      <c r="I572" s="33">
        <v>16286.3</v>
      </c>
      <c r="J572" s="14" t="s">
        <v>2734</v>
      </c>
      <c r="L572" s="33">
        <v>16286.3</v>
      </c>
      <c r="M572" s="39">
        <f t="shared" si="8"/>
        <v>16.286300000000001</v>
      </c>
    </row>
    <row r="573" spans="1:13" x14ac:dyDescent="0.25">
      <c r="A573" s="14" t="s">
        <v>1914</v>
      </c>
      <c r="B573" s="14" t="s">
        <v>1915</v>
      </c>
      <c r="C573" s="30">
        <v>43089</v>
      </c>
      <c r="D573" s="15">
        <v>5</v>
      </c>
      <c r="E573" s="14" t="s">
        <v>1321</v>
      </c>
      <c r="F573" s="15">
        <v>2</v>
      </c>
      <c r="G573" s="14" t="s">
        <v>1318</v>
      </c>
      <c r="H573" s="14" t="s">
        <v>2732</v>
      </c>
      <c r="I573" s="33">
        <v>954.34</v>
      </c>
      <c r="J573" s="14" t="s">
        <v>2733</v>
      </c>
      <c r="L573" s="33">
        <v>954.34</v>
      </c>
      <c r="M573" s="39">
        <f t="shared" si="8"/>
        <v>0.95434000000000008</v>
      </c>
    </row>
    <row r="574" spans="1:13" ht="30" x14ac:dyDescent="0.25">
      <c r="A574" s="14" t="s">
        <v>1912</v>
      </c>
      <c r="B574" s="14" t="s">
        <v>1913</v>
      </c>
      <c r="C574" s="30">
        <v>42825</v>
      </c>
      <c r="D574" s="15">
        <v>5</v>
      </c>
      <c r="E574" s="14" t="s">
        <v>1321</v>
      </c>
      <c r="F574" s="15">
        <v>2</v>
      </c>
      <c r="G574" s="14" t="s">
        <v>1318</v>
      </c>
      <c r="H574" s="14" t="s">
        <v>2732</v>
      </c>
      <c r="I574" s="33">
        <v>3545.27</v>
      </c>
      <c r="J574" s="14" t="s">
        <v>2733</v>
      </c>
      <c r="L574" s="33">
        <v>3545.27</v>
      </c>
      <c r="M574" s="39">
        <f t="shared" si="8"/>
        <v>3.5452699999999999</v>
      </c>
    </row>
    <row r="575" spans="1:13" x14ac:dyDescent="0.25">
      <c r="A575" s="14" t="s">
        <v>1910</v>
      </c>
      <c r="B575" s="14" t="s">
        <v>1911</v>
      </c>
      <c r="C575" s="30">
        <v>43399</v>
      </c>
      <c r="D575" s="15">
        <v>5</v>
      </c>
      <c r="E575" s="14" t="s">
        <v>1321</v>
      </c>
      <c r="F575" s="15">
        <v>5</v>
      </c>
      <c r="G575" s="14" t="s">
        <v>1335</v>
      </c>
      <c r="H575" s="14" t="s">
        <v>2732</v>
      </c>
      <c r="I575" s="33">
        <v>712.95</v>
      </c>
      <c r="J575" s="14" t="s">
        <v>2733</v>
      </c>
      <c r="L575" s="33">
        <v>712.95</v>
      </c>
      <c r="M575" s="39">
        <f t="shared" si="8"/>
        <v>0.71295000000000008</v>
      </c>
    </row>
    <row r="576" spans="1:13" x14ac:dyDescent="0.25">
      <c r="A576" s="14" t="s">
        <v>1908</v>
      </c>
      <c r="B576" s="14" t="s">
        <v>1909</v>
      </c>
      <c r="C576" s="30">
        <v>43552</v>
      </c>
      <c r="D576" s="15">
        <v>5</v>
      </c>
      <c r="E576" s="14" t="s">
        <v>1321</v>
      </c>
      <c r="F576" s="15">
        <v>5</v>
      </c>
      <c r="G576" s="14" t="s">
        <v>1335</v>
      </c>
      <c r="H576" s="14" t="s">
        <v>2732</v>
      </c>
      <c r="I576" s="33">
        <v>3504.08</v>
      </c>
      <c r="J576" s="14" t="s">
        <v>2733</v>
      </c>
      <c r="L576" s="33">
        <v>3504.08</v>
      </c>
      <c r="M576" s="39">
        <f t="shared" si="8"/>
        <v>3.5040800000000001</v>
      </c>
    </row>
    <row r="577" spans="1:13" x14ac:dyDescent="0.25">
      <c r="A577" s="14" t="s">
        <v>1906</v>
      </c>
      <c r="B577" s="14" t="s">
        <v>1907</v>
      </c>
      <c r="C577" s="30">
        <v>43193</v>
      </c>
      <c r="D577" s="15">
        <v>5</v>
      </c>
      <c r="E577" s="14" t="s">
        <v>1321</v>
      </c>
      <c r="F577" s="15">
        <v>1</v>
      </c>
      <c r="G577" s="14" t="s">
        <v>1332</v>
      </c>
      <c r="H577" s="14" t="s">
        <v>2732</v>
      </c>
      <c r="I577" s="33">
        <v>4354.57</v>
      </c>
      <c r="J577" s="14" t="s">
        <v>2733</v>
      </c>
      <c r="L577" s="33">
        <v>4354.57</v>
      </c>
      <c r="M577" s="39">
        <f t="shared" si="8"/>
        <v>4.3545699999999998</v>
      </c>
    </row>
    <row r="578" spans="1:13" x14ac:dyDescent="0.25">
      <c r="A578" s="14" t="s">
        <v>1906</v>
      </c>
      <c r="B578" s="14" t="s">
        <v>1907</v>
      </c>
      <c r="C578" s="30">
        <v>43193</v>
      </c>
      <c r="D578" s="15">
        <v>5</v>
      </c>
      <c r="E578" s="14" t="s">
        <v>1321</v>
      </c>
      <c r="F578" s="15">
        <v>1</v>
      </c>
      <c r="G578" s="14" t="s">
        <v>1332</v>
      </c>
      <c r="H578" s="14" t="s">
        <v>2732</v>
      </c>
      <c r="I578" s="33">
        <v>14738.35</v>
      </c>
      <c r="J578" s="14" t="s">
        <v>2734</v>
      </c>
      <c r="L578" s="33">
        <v>14738.35</v>
      </c>
      <c r="M578" s="39">
        <f t="shared" si="8"/>
        <v>14.738350000000001</v>
      </c>
    </row>
    <row r="579" spans="1:13" x14ac:dyDescent="0.25">
      <c r="A579" s="14" t="s">
        <v>1904</v>
      </c>
      <c r="B579" s="14" t="s">
        <v>1905</v>
      </c>
      <c r="C579" s="30">
        <v>43182</v>
      </c>
      <c r="D579" s="15">
        <v>5</v>
      </c>
      <c r="E579" s="14" t="s">
        <v>1321</v>
      </c>
      <c r="F579" s="15">
        <v>1</v>
      </c>
      <c r="G579" s="14" t="s">
        <v>1332</v>
      </c>
      <c r="H579" s="14" t="s">
        <v>2732</v>
      </c>
      <c r="I579" s="33">
        <v>3987.56</v>
      </c>
      <c r="J579" s="14" t="s">
        <v>2733</v>
      </c>
      <c r="L579" s="33">
        <v>3987.56</v>
      </c>
      <c r="M579" s="39">
        <f t="shared" ref="M579:M642" si="9">SUM(L579)/1000</f>
        <v>3.9875599999999998</v>
      </c>
    </row>
    <row r="580" spans="1:13" x14ac:dyDescent="0.25">
      <c r="A580" s="14" t="s">
        <v>1904</v>
      </c>
      <c r="B580" s="14" t="s">
        <v>1905</v>
      </c>
      <c r="C580" s="30">
        <v>43182</v>
      </c>
      <c r="D580" s="15">
        <v>5</v>
      </c>
      <c r="E580" s="14" t="s">
        <v>1321</v>
      </c>
      <c r="F580" s="15">
        <v>1</v>
      </c>
      <c r="G580" s="14" t="s">
        <v>1332</v>
      </c>
      <c r="H580" s="14" t="s">
        <v>2732</v>
      </c>
      <c r="I580" s="33">
        <v>20298.59</v>
      </c>
      <c r="J580" s="14" t="s">
        <v>2734</v>
      </c>
      <c r="L580" s="33">
        <v>20298.59</v>
      </c>
      <c r="M580" s="39">
        <f t="shared" si="9"/>
        <v>20.298590000000001</v>
      </c>
    </row>
    <row r="581" spans="1:13" x14ac:dyDescent="0.25">
      <c r="A581" s="14" t="s">
        <v>1902</v>
      </c>
      <c r="B581" s="14" t="s">
        <v>1903</v>
      </c>
      <c r="C581" s="30">
        <v>42735</v>
      </c>
      <c r="D581" s="15">
        <v>5</v>
      </c>
      <c r="E581" s="14" t="s">
        <v>1321</v>
      </c>
      <c r="F581" s="15">
        <v>6</v>
      </c>
      <c r="G581" s="14" t="s">
        <v>1340</v>
      </c>
      <c r="H581" s="14" t="s">
        <v>2732</v>
      </c>
      <c r="I581" s="33">
        <v>497.17</v>
      </c>
      <c r="J581" s="14" t="s">
        <v>2733</v>
      </c>
      <c r="L581" s="33">
        <v>497.17</v>
      </c>
      <c r="M581" s="39">
        <f t="shared" si="9"/>
        <v>0.49717</v>
      </c>
    </row>
    <row r="582" spans="1:13" x14ac:dyDescent="0.25">
      <c r="A582" s="14" t="s">
        <v>1900</v>
      </c>
      <c r="B582" s="14" t="s">
        <v>1901</v>
      </c>
      <c r="C582" s="30">
        <v>42800</v>
      </c>
      <c r="D582" s="15">
        <v>5</v>
      </c>
      <c r="E582" s="14" t="s">
        <v>1321</v>
      </c>
      <c r="F582" s="15">
        <v>2</v>
      </c>
      <c r="G582" s="14" t="s">
        <v>1318</v>
      </c>
      <c r="H582" s="14" t="s">
        <v>2732</v>
      </c>
      <c r="I582" s="33">
        <v>2700.58</v>
      </c>
      <c r="J582" s="14" t="s">
        <v>2733</v>
      </c>
      <c r="L582" s="33">
        <v>2700.58</v>
      </c>
      <c r="M582" s="39">
        <f t="shared" si="9"/>
        <v>2.70058</v>
      </c>
    </row>
    <row r="583" spans="1:13" x14ac:dyDescent="0.25">
      <c r="A583" s="14" t="s">
        <v>1898</v>
      </c>
      <c r="B583" s="14" t="s">
        <v>1899</v>
      </c>
      <c r="C583" s="30">
        <v>42794</v>
      </c>
      <c r="D583" s="15">
        <v>5</v>
      </c>
      <c r="E583" s="14" t="s">
        <v>1321</v>
      </c>
      <c r="F583" s="15">
        <v>5</v>
      </c>
      <c r="G583" s="14" t="s">
        <v>1335</v>
      </c>
      <c r="H583" s="14" t="s">
        <v>2732</v>
      </c>
      <c r="I583" s="33">
        <v>631.12</v>
      </c>
      <c r="J583" s="14" t="s">
        <v>2733</v>
      </c>
      <c r="L583" s="33">
        <v>631.12</v>
      </c>
      <c r="M583" s="39">
        <f t="shared" si="9"/>
        <v>0.63112000000000001</v>
      </c>
    </row>
    <row r="584" spans="1:13" x14ac:dyDescent="0.25">
      <c r="A584" s="14" t="s">
        <v>1896</v>
      </c>
      <c r="B584" s="14" t="s">
        <v>1897</v>
      </c>
      <c r="C584" s="30">
        <v>42735</v>
      </c>
      <c r="D584" s="15">
        <v>5</v>
      </c>
      <c r="E584" s="14" t="s">
        <v>1321</v>
      </c>
      <c r="F584" s="15">
        <v>6</v>
      </c>
      <c r="G584" s="14" t="s">
        <v>1340</v>
      </c>
      <c r="H584" s="14" t="s">
        <v>2732</v>
      </c>
      <c r="I584" s="33">
        <v>4274.32</v>
      </c>
      <c r="J584" s="14" t="s">
        <v>2733</v>
      </c>
      <c r="L584" s="33">
        <v>4274.32</v>
      </c>
      <c r="M584" s="39">
        <f t="shared" si="9"/>
        <v>4.2743199999999995</v>
      </c>
    </row>
    <row r="585" spans="1:13" x14ac:dyDescent="0.25">
      <c r="A585" s="14" t="s">
        <v>1894</v>
      </c>
      <c r="B585" s="14" t="s">
        <v>1895</v>
      </c>
      <c r="C585" s="30">
        <v>42750</v>
      </c>
      <c r="D585" s="15">
        <v>5</v>
      </c>
      <c r="E585" s="14" t="s">
        <v>1321</v>
      </c>
      <c r="F585" s="15">
        <v>2</v>
      </c>
      <c r="G585" s="14" t="s">
        <v>1318</v>
      </c>
      <c r="H585" s="14" t="s">
        <v>2732</v>
      </c>
      <c r="I585" s="33">
        <v>3107.56</v>
      </c>
      <c r="J585" s="14" t="s">
        <v>2733</v>
      </c>
      <c r="L585" s="33">
        <v>3107.56</v>
      </c>
      <c r="M585" s="39">
        <f t="shared" si="9"/>
        <v>3.1075599999999999</v>
      </c>
    </row>
    <row r="586" spans="1:13" ht="30" x14ac:dyDescent="0.25">
      <c r="A586" s="14" t="s">
        <v>1892</v>
      </c>
      <c r="B586" s="14" t="s">
        <v>1893</v>
      </c>
      <c r="C586" s="30">
        <v>43119</v>
      </c>
      <c r="D586" s="15">
        <v>5</v>
      </c>
      <c r="E586" s="14" t="s">
        <v>1321</v>
      </c>
      <c r="F586" s="15">
        <v>3</v>
      </c>
      <c r="G586" s="14" t="s">
        <v>1432</v>
      </c>
      <c r="H586" s="14" t="s">
        <v>2732</v>
      </c>
      <c r="I586" s="33">
        <v>23476.35</v>
      </c>
      <c r="J586" s="14" t="s">
        <v>2733</v>
      </c>
      <c r="L586" s="33">
        <v>23476.35</v>
      </c>
      <c r="M586" s="39">
        <f t="shared" si="9"/>
        <v>23.47635</v>
      </c>
    </row>
    <row r="587" spans="1:13" x14ac:dyDescent="0.25">
      <c r="A587" s="14" t="s">
        <v>1890</v>
      </c>
      <c r="B587" s="14" t="s">
        <v>1891</v>
      </c>
      <c r="C587" s="30">
        <v>43159</v>
      </c>
      <c r="D587" s="15">
        <v>5</v>
      </c>
      <c r="E587" s="14" t="s">
        <v>1321</v>
      </c>
      <c r="F587" s="15">
        <v>4</v>
      </c>
      <c r="G587" s="14" t="s">
        <v>1377</v>
      </c>
      <c r="H587" s="14" t="s">
        <v>2732</v>
      </c>
      <c r="I587" s="33">
        <v>6019.81</v>
      </c>
      <c r="J587" s="14" t="s">
        <v>2733</v>
      </c>
      <c r="L587" s="33">
        <v>6019.81</v>
      </c>
      <c r="M587" s="39">
        <f t="shared" si="9"/>
        <v>6.0198100000000005</v>
      </c>
    </row>
    <row r="588" spans="1:13" x14ac:dyDescent="0.25">
      <c r="A588" s="14" t="s">
        <v>1888</v>
      </c>
      <c r="B588" s="14" t="s">
        <v>1889</v>
      </c>
      <c r="C588" s="30">
        <v>43159</v>
      </c>
      <c r="D588" s="15">
        <v>5</v>
      </c>
      <c r="E588" s="14" t="s">
        <v>1321</v>
      </c>
      <c r="F588" s="15">
        <v>3</v>
      </c>
      <c r="G588" s="14" t="s">
        <v>1432</v>
      </c>
      <c r="H588" s="14" t="s">
        <v>2732</v>
      </c>
      <c r="I588" s="33">
        <v>7885.53</v>
      </c>
      <c r="J588" s="14" t="s">
        <v>2733</v>
      </c>
      <c r="L588" s="33">
        <v>7885.53</v>
      </c>
      <c r="M588" s="39">
        <f t="shared" si="9"/>
        <v>7.8855300000000002</v>
      </c>
    </row>
    <row r="589" spans="1:13" x14ac:dyDescent="0.25">
      <c r="A589" s="14" t="s">
        <v>1886</v>
      </c>
      <c r="B589" s="14" t="s">
        <v>1887</v>
      </c>
      <c r="C589" s="30">
        <v>43251</v>
      </c>
      <c r="D589" s="15">
        <v>5</v>
      </c>
      <c r="E589" s="14" t="s">
        <v>1321</v>
      </c>
      <c r="F589" s="15">
        <v>3</v>
      </c>
      <c r="G589" s="14" t="s">
        <v>1432</v>
      </c>
      <c r="H589" s="14" t="s">
        <v>2732</v>
      </c>
      <c r="I589" s="33">
        <v>7149.28</v>
      </c>
      <c r="J589" s="14" t="s">
        <v>2733</v>
      </c>
      <c r="L589" s="33">
        <v>7149.28</v>
      </c>
      <c r="M589" s="39">
        <f t="shared" si="9"/>
        <v>7.1492800000000001</v>
      </c>
    </row>
    <row r="590" spans="1:13" x14ac:dyDescent="0.25">
      <c r="A590" s="14" t="s">
        <v>1884</v>
      </c>
      <c r="B590" s="14" t="s">
        <v>1885</v>
      </c>
      <c r="C590" s="30">
        <v>42863</v>
      </c>
      <c r="D590" s="15">
        <v>5</v>
      </c>
      <c r="E590" s="14" t="s">
        <v>1321</v>
      </c>
      <c r="F590" s="15">
        <v>2</v>
      </c>
      <c r="G590" s="14" t="s">
        <v>1318</v>
      </c>
      <c r="H590" s="14" t="s">
        <v>2732</v>
      </c>
      <c r="I590" s="33">
        <v>18335.919999999998</v>
      </c>
      <c r="J590" s="14" t="s">
        <v>2733</v>
      </c>
      <c r="L590" s="33">
        <v>18335.919999999998</v>
      </c>
      <c r="M590" s="39">
        <f t="shared" si="9"/>
        <v>18.335919999999998</v>
      </c>
    </row>
    <row r="591" spans="1:13" x14ac:dyDescent="0.25">
      <c r="A591" s="14" t="s">
        <v>1884</v>
      </c>
      <c r="B591" s="14" t="s">
        <v>1885</v>
      </c>
      <c r="C591" s="30">
        <v>42863</v>
      </c>
      <c r="D591" s="15">
        <v>5</v>
      </c>
      <c r="E591" s="14" t="s">
        <v>1321</v>
      </c>
      <c r="F591" s="15">
        <v>2</v>
      </c>
      <c r="G591" s="14" t="s">
        <v>1318</v>
      </c>
      <c r="H591" s="14" t="s">
        <v>2732</v>
      </c>
      <c r="I591" s="33">
        <v>62816.26</v>
      </c>
      <c r="J591" s="14" t="s">
        <v>2734</v>
      </c>
      <c r="L591" s="33">
        <v>62816.26</v>
      </c>
      <c r="M591" s="39">
        <f t="shared" si="9"/>
        <v>62.81626</v>
      </c>
    </row>
    <row r="592" spans="1:13" x14ac:dyDescent="0.25">
      <c r="A592" s="14" t="s">
        <v>1882</v>
      </c>
      <c r="B592" s="14" t="s">
        <v>1883</v>
      </c>
      <c r="C592" s="30">
        <v>42886</v>
      </c>
      <c r="D592" s="15">
        <v>5</v>
      </c>
      <c r="E592" s="14" t="s">
        <v>1321</v>
      </c>
      <c r="F592" s="15">
        <v>6</v>
      </c>
      <c r="G592" s="14" t="s">
        <v>1340</v>
      </c>
      <c r="H592" s="14" t="s">
        <v>2732</v>
      </c>
      <c r="I592" s="33">
        <v>1188.99</v>
      </c>
      <c r="J592" s="14" t="s">
        <v>2733</v>
      </c>
      <c r="L592" s="33">
        <v>1188.99</v>
      </c>
      <c r="M592" s="39">
        <f t="shared" si="9"/>
        <v>1.18899</v>
      </c>
    </row>
    <row r="593" spans="1:13" x14ac:dyDescent="0.25">
      <c r="A593" s="14" t="s">
        <v>1880</v>
      </c>
      <c r="B593" s="14" t="s">
        <v>1881</v>
      </c>
      <c r="C593" s="30">
        <v>43008</v>
      </c>
      <c r="D593" s="15">
        <v>5</v>
      </c>
      <c r="E593" s="14" t="s">
        <v>1321</v>
      </c>
      <c r="F593" s="15">
        <v>6</v>
      </c>
      <c r="G593" s="14" t="s">
        <v>1340</v>
      </c>
      <c r="H593" s="14" t="s">
        <v>2732</v>
      </c>
      <c r="I593" s="33">
        <v>1081.33</v>
      </c>
      <c r="J593" s="14" t="s">
        <v>2733</v>
      </c>
      <c r="L593" s="33">
        <v>1081.33</v>
      </c>
      <c r="M593" s="39">
        <f t="shared" si="9"/>
        <v>1.0813299999999999</v>
      </c>
    </row>
    <row r="594" spans="1:13" x14ac:dyDescent="0.25">
      <c r="A594" s="14" t="s">
        <v>1878</v>
      </c>
      <c r="B594" s="14" t="s">
        <v>1879</v>
      </c>
      <c r="C594" s="30">
        <v>43226</v>
      </c>
      <c r="D594" s="15">
        <v>5</v>
      </c>
      <c r="E594" s="14" t="s">
        <v>1321</v>
      </c>
      <c r="F594" s="15">
        <v>2</v>
      </c>
      <c r="G594" s="14" t="s">
        <v>1318</v>
      </c>
      <c r="H594" s="14" t="s">
        <v>2732</v>
      </c>
      <c r="I594" s="33">
        <v>23910.98</v>
      </c>
      <c r="J594" s="14" t="s">
        <v>2733</v>
      </c>
      <c r="L594" s="33">
        <v>23910.98</v>
      </c>
      <c r="M594" s="39">
        <f t="shared" si="9"/>
        <v>23.910979999999999</v>
      </c>
    </row>
    <row r="595" spans="1:13" x14ac:dyDescent="0.25">
      <c r="A595" s="14" t="s">
        <v>1878</v>
      </c>
      <c r="B595" s="14" t="s">
        <v>1879</v>
      </c>
      <c r="C595" s="30">
        <v>43226</v>
      </c>
      <c r="D595" s="15">
        <v>5</v>
      </c>
      <c r="E595" s="14" t="s">
        <v>1321</v>
      </c>
      <c r="F595" s="15">
        <v>2</v>
      </c>
      <c r="G595" s="14" t="s">
        <v>1318</v>
      </c>
      <c r="H595" s="14" t="s">
        <v>2732</v>
      </c>
      <c r="I595" s="33">
        <v>81318.649999999994</v>
      </c>
      <c r="J595" s="14" t="s">
        <v>2734</v>
      </c>
      <c r="L595" s="33">
        <v>81318.649999999994</v>
      </c>
      <c r="M595" s="39">
        <f t="shared" si="9"/>
        <v>81.318649999999991</v>
      </c>
    </row>
    <row r="596" spans="1:13" x14ac:dyDescent="0.25">
      <c r="A596" s="14" t="s">
        <v>1876</v>
      </c>
      <c r="B596" s="14" t="s">
        <v>1877</v>
      </c>
      <c r="C596" s="30">
        <v>43035</v>
      </c>
      <c r="D596" s="15">
        <v>5</v>
      </c>
      <c r="E596" s="14" t="s">
        <v>1321</v>
      </c>
      <c r="F596" s="15">
        <v>1</v>
      </c>
      <c r="G596" s="14" t="s">
        <v>1332</v>
      </c>
      <c r="H596" s="14" t="s">
        <v>2732</v>
      </c>
      <c r="I596" s="33">
        <v>4992.2299999999996</v>
      </c>
      <c r="J596" s="14" t="s">
        <v>2733</v>
      </c>
      <c r="L596" s="33">
        <v>4992.2299999999996</v>
      </c>
      <c r="M596" s="39">
        <f t="shared" si="9"/>
        <v>4.9922299999999993</v>
      </c>
    </row>
    <row r="597" spans="1:13" x14ac:dyDescent="0.25">
      <c r="A597" s="14" t="s">
        <v>1876</v>
      </c>
      <c r="B597" s="14" t="s">
        <v>1877</v>
      </c>
      <c r="C597" s="30">
        <v>43035</v>
      </c>
      <c r="D597" s="15">
        <v>5</v>
      </c>
      <c r="E597" s="14" t="s">
        <v>1321</v>
      </c>
      <c r="F597" s="15">
        <v>1</v>
      </c>
      <c r="G597" s="14" t="s">
        <v>1332</v>
      </c>
      <c r="H597" s="14" t="s">
        <v>2732</v>
      </c>
      <c r="I597" s="33">
        <v>15138.84</v>
      </c>
      <c r="J597" s="14" t="s">
        <v>2734</v>
      </c>
      <c r="L597" s="33">
        <v>15138.84</v>
      </c>
      <c r="M597" s="39">
        <f t="shared" si="9"/>
        <v>15.13884</v>
      </c>
    </row>
    <row r="598" spans="1:13" x14ac:dyDescent="0.25">
      <c r="A598" s="14" t="s">
        <v>1874</v>
      </c>
      <c r="B598" s="14" t="s">
        <v>1875</v>
      </c>
      <c r="C598" s="30">
        <v>43077</v>
      </c>
      <c r="D598" s="15">
        <v>5</v>
      </c>
      <c r="E598" s="14" t="s">
        <v>1321</v>
      </c>
      <c r="F598" s="15">
        <v>1</v>
      </c>
      <c r="G598" s="14" t="s">
        <v>1332</v>
      </c>
      <c r="H598" s="14" t="s">
        <v>2732</v>
      </c>
      <c r="I598" s="33">
        <v>882.58</v>
      </c>
      <c r="J598" s="14" t="s">
        <v>2733</v>
      </c>
      <c r="L598" s="33">
        <v>882.58</v>
      </c>
      <c r="M598" s="39">
        <f t="shared" si="9"/>
        <v>0.88258000000000003</v>
      </c>
    </row>
    <row r="599" spans="1:13" x14ac:dyDescent="0.25">
      <c r="A599" s="14" t="s">
        <v>1874</v>
      </c>
      <c r="B599" s="14" t="s">
        <v>1875</v>
      </c>
      <c r="C599" s="30">
        <v>43077</v>
      </c>
      <c r="D599" s="15">
        <v>5</v>
      </c>
      <c r="E599" s="14" t="s">
        <v>1321</v>
      </c>
      <c r="F599" s="15">
        <v>1</v>
      </c>
      <c r="G599" s="14" t="s">
        <v>1332</v>
      </c>
      <c r="H599" s="14" t="s">
        <v>2732</v>
      </c>
      <c r="I599" s="33">
        <v>6344.52</v>
      </c>
      <c r="J599" s="14" t="s">
        <v>2734</v>
      </c>
      <c r="L599" s="33">
        <v>6344.52</v>
      </c>
      <c r="M599" s="39">
        <f t="shared" si="9"/>
        <v>6.3445200000000002</v>
      </c>
    </row>
    <row r="600" spans="1:13" x14ac:dyDescent="0.25">
      <c r="A600" s="14" t="s">
        <v>1872</v>
      </c>
      <c r="B600" s="14" t="s">
        <v>1873</v>
      </c>
      <c r="C600" s="30">
        <v>43081</v>
      </c>
      <c r="D600" s="15">
        <v>5</v>
      </c>
      <c r="E600" s="14" t="s">
        <v>1321</v>
      </c>
      <c r="F600" s="15">
        <v>1</v>
      </c>
      <c r="G600" s="14" t="s">
        <v>1332</v>
      </c>
      <c r="H600" s="14" t="s">
        <v>2732</v>
      </c>
      <c r="I600" s="33">
        <v>609.79</v>
      </c>
      <c r="J600" s="14" t="s">
        <v>2733</v>
      </c>
      <c r="L600" s="33">
        <v>609.79</v>
      </c>
      <c r="M600" s="39">
        <f t="shared" si="9"/>
        <v>0.60978999999999994</v>
      </c>
    </row>
    <row r="601" spans="1:13" x14ac:dyDescent="0.25">
      <c r="A601" s="14" t="s">
        <v>1872</v>
      </c>
      <c r="B601" s="14" t="s">
        <v>1873</v>
      </c>
      <c r="C601" s="30">
        <v>43081</v>
      </c>
      <c r="D601" s="15">
        <v>5</v>
      </c>
      <c r="E601" s="14" t="s">
        <v>1321</v>
      </c>
      <c r="F601" s="15">
        <v>1</v>
      </c>
      <c r="G601" s="14" t="s">
        <v>1332</v>
      </c>
      <c r="H601" s="14" t="s">
        <v>2732</v>
      </c>
      <c r="I601" s="33">
        <v>4610.83</v>
      </c>
      <c r="J601" s="14" t="s">
        <v>2734</v>
      </c>
      <c r="L601" s="33">
        <v>4610.83</v>
      </c>
      <c r="M601" s="39">
        <f t="shared" si="9"/>
        <v>4.61083</v>
      </c>
    </row>
    <row r="602" spans="1:13" ht="30" x14ac:dyDescent="0.25">
      <c r="A602" s="14" t="s">
        <v>1870</v>
      </c>
      <c r="B602" s="14" t="s">
        <v>1871</v>
      </c>
      <c r="C602" s="30">
        <v>43069</v>
      </c>
      <c r="D602" s="15">
        <v>5</v>
      </c>
      <c r="E602" s="14" t="s">
        <v>1321</v>
      </c>
      <c r="F602" s="15">
        <v>2</v>
      </c>
      <c r="G602" s="14" t="s">
        <v>1318</v>
      </c>
      <c r="H602" s="14" t="s">
        <v>2732</v>
      </c>
      <c r="I602" s="33">
        <v>25311.78</v>
      </c>
      <c r="J602" s="14" t="s">
        <v>2733</v>
      </c>
      <c r="L602" s="33">
        <v>25311.78</v>
      </c>
      <c r="M602" s="39">
        <f t="shared" si="9"/>
        <v>25.311779999999999</v>
      </c>
    </row>
    <row r="603" spans="1:13" x14ac:dyDescent="0.25">
      <c r="A603" s="14" t="s">
        <v>1868</v>
      </c>
      <c r="B603" s="14" t="s">
        <v>1869</v>
      </c>
      <c r="C603" s="30">
        <v>42863</v>
      </c>
      <c r="D603" s="15">
        <v>5</v>
      </c>
      <c r="E603" s="14" t="s">
        <v>1321</v>
      </c>
      <c r="F603" s="15">
        <v>2</v>
      </c>
      <c r="G603" s="14" t="s">
        <v>1318</v>
      </c>
      <c r="H603" s="14" t="s">
        <v>2732</v>
      </c>
      <c r="I603" s="33">
        <v>10256.56</v>
      </c>
      <c r="J603" s="14" t="s">
        <v>2733</v>
      </c>
      <c r="L603" s="33">
        <v>10256.56</v>
      </c>
      <c r="M603" s="39">
        <f t="shared" si="9"/>
        <v>10.25656</v>
      </c>
    </row>
    <row r="604" spans="1:13" x14ac:dyDescent="0.25">
      <c r="A604" s="14" t="s">
        <v>1868</v>
      </c>
      <c r="B604" s="14" t="s">
        <v>1869</v>
      </c>
      <c r="C604" s="30">
        <v>42863</v>
      </c>
      <c r="D604" s="15">
        <v>5</v>
      </c>
      <c r="E604" s="14" t="s">
        <v>1321</v>
      </c>
      <c r="F604" s="15">
        <v>2</v>
      </c>
      <c r="G604" s="14" t="s">
        <v>1318</v>
      </c>
      <c r="H604" s="14" t="s">
        <v>2732</v>
      </c>
      <c r="I604" s="33">
        <v>25202.3</v>
      </c>
      <c r="J604" s="14" t="s">
        <v>2734</v>
      </c>
      <c r="L604" s="33">
        <v>25202.3</v>
      </c>
      <c r="M604" s="39">
        <f t="shared" si="9"/>
        <v>25.202300000000001</v>
      </c>
    </row>
    <row r="605" spans="1:13" x14ac:dyDescent="0.25">
      <c r="A605" s="14" t="s">
        <v>1866</v>
      </c>
      <c r="B605" s="14" t="s">
        <v>1867</v>
      </c>
      <c r="C605" s="30">
        <v>43083</v>
      </c>
      <c r="D605" s="15">
        <v>5</v>
      </c>
      <c r="E605" s="14" t="s">
        <v>1321</v>
      </c>
      <c r="F605" s="15">
        <v>5</v>
      </c>
      <c r="G605" s="14" t="s">
        <v>1335</v>
      </c>
      <c r="H605" s="14" t="s">
        <v>2732</v>
      </c>
      <c r="I605" s="33">
        <v>4381.8900000000003</v>
      </c>
      <c r="J605" s="14" t="s">
        <v>2733</v>
      </c>
      <c r="L605" s="33">
        <v>4381.8900000000003</v>
      </c>
      <c r="M605" s="39">
        <f t="shared" si="9"/>
        <v>4.3818900000000003</v>
      </c>
    </row>
    <row r="606" spans="1:13" ht="30" x14ac:dyDescent="0.25">
      <c r="A606" s="14" t="s">
        <v>1864</v>
      </c>
      <c r="B606" s="14" t="s">
        <v>1865</v>
      </c>
      <c r="C606" s="30">
        <v>43159</v>
      </c>
      <c r="D606" s="15">
        <v>5</v>
      </c>
      <c r="E606" s="14" t="s">
        <v>1321</v>
      </c>
      <c r="F606" s="15">
        <v>3</v>
      </c>
      <c r="G606" s="14" t="s">
        <v>1432</v>
      </c>
      <c r="H606" s="14" t="s">
        <v>2732</v>
      </c>
      <c r="I606" s="33">
        <v>13363.18</v>
      </c>
      <c r="J606" s="14" t="s">
        <v>2733</v>
      </c>
      <c r="L606" s="33">
        <v>13363.18</v>
      </c>
      <c r="M606" s="39">
        <f t="shared" si="9"/>
        <v>13.36318</v>
      </c>
    </row>
    <row r="607" spans="1:13" x14ac:dyDescent="0.25">
      <c r="A607" s="14" t="s">
        <v>1862</v>
      </c>
      <c r="B607" s="14" t="s">
        <v>1863</v>
      </c>
      <c r="C607" s="30">
        <v>43089</v>
      </c>
      <c r="D607" s="15">
        <v>5</v>
      </c>
      <c r="E607" s="14" t="s">
        <v>1321</v>
      </c>
      <c r="F607" s="15">
        <v>2</v>
      </c>
      <c r="G607" s="14" t="s">
        <v>1318</v>
      </c>
      <c r="H607" s="14" t="s">
        <v>2732</v>
      </c>
      <c r="I607" s="33">
        <v>18752.25</v>
      </c>
      <c r="J607" s="14" t="s">
        <v>2733</v>
      </c>
      <c r="L607" s="33">
        <v>18752.25</v>
      </c>
      <c r="M607" s="39">
        <f t="shared" si="9"/>
        <v>18.75225</v>
      </c>
    </row>
    <row r="608" spans="1:13" ht="30" x14ac:dyDescent="0.25">
      <c r="A608" s="14" t="s">
        <v>1860</v>
      </c>
      <c r="B608" s="14" t="s">
        <v>1861</v>
      </c>
      <c r="C608" s="30">
        <v>42863</v>
      </c>
      <c r="D608" s="15">
        <v>5</v>
      </c>
      <c r="E608" s="14" t="s">
        <v>1321</v>
      </c>
      <c r="F608" s="15">
        <v>2</v>
      </c>
      <c r="G608" s="14" t="s">
        <v>1318</v>
      </c>
      <c r="H608" s="14" t="s">
        <v>2732</v>
      </c>
      <c r="I608" s="33">
        <v>1466.27</v>
      </c>
      <c r="J608" s="14" t="s">
        <v>2733</v>
      </c>
      <c r="L608" s="33">
        <v>1466.27</v>
      </c>
      <c r="M608" s="39">
        <f t="shared" si="9"/>
        <v>1.46627</v>
      </c>
    </row>
    <row r="609" spans="1:13" ht="30" x14ac:dyDescent="0.25">
      <c r="A609" s="14" t="s">
        <v>1860</v>
      </c>
      <c r="B609" s="14" t="s">
        <v>1861</v>
      </c>
      <c r="C609" s="30">
        <v>42863</v>
      </c>
      <c r="D609" s="15">
        <v>5</v>
      </c>
      <c r="E609" s="14" t="s">
        <v>1321</v>
      </c>
      <c r="F609" s="15">
        <v>2</v>
      </c>
      <c r="G609" s="14" t="s">
        <v>1318</v>
      </c>
      <c r="H609" s="14" t="s">
        <v>2732</v>
      </c>
      <c r="I609" s="33">
        <v>9160.07</v>
      </c>
      <c r="J609" s="14" t="s">
        <v>2734</v>
      </c>
      <c r="L609" s="33">
        <v>9160.07</v>
      </c>
      <c r="M609" s="39">
        <f t="shared" si="9"/>
        <v>9.1600699999999993</v>
      </c>
    </row>
    <row r="610" spans="1:13" x14ac:dyDescent="0.25">
      <c r="A610" s="14" t="s">
        <v>1858</v>
      </c>
      <c r="B610" s="14" t="s">
        <v>1859</v>
      </c>
      <c r="C610" s="30">
        <v>42886</v>
      </c>
      <c r="D610" s="15">
        <v>5</v>
      </c>
      <c r="E610" s="14" t="s">
        <v>1321</v>
      </c>
      <c r="F610" s="15">
        <v>2</v>
      </c>
      <c r="G610" s="14" t="s">
        <v>1318</v>
      </c>
      <c r="H610" s="14" t="s">
        <v>2732</v>
      </c>
      <c r="I610" s="33">
        <v>-395.8</v>
      </c>
      <c r="J610" s="14" t="s">
        <v>2733</v>
      </c>
      <c r="L610" s="33">
        <v>-395.8</v>
      </c>
      <c r="M610" s="39">
        <f t="shared" si="9"/>
        <v>-0.39579999999999999</v>
      </c>
    </row>
    <row r="611" spans="1:13" ht="30" x14ac:dyDescent="0.25">
      <c r="A611" s="14" t="s">
        <v>1856</v>
      </c>
      <c r="B611" s="14" t="s">
        <v>1857</v>
      </c>
      <c r="C611" s="30">
        <v>43100</v>
      </c>
      <c r="D611" s="15">
        <v>5</v>
      </c>
      <c r="E611" s="14" t="s">
        <v>1321</v>
      </c>
      <c r="F611" s="15">
        <v>3</v>
      </c>
      <c r="G611" s="14" t="s">
        <v>1432</v>
      </c>
      <c r="H611" s="14" t="s">
        <v>2732</v>
      </c>
      <c r="I611" s="33">
        <v>10414.200000000001</v>
      </c>
      <c r="J611" s="14" t="s">
        <v>2733</v>
      </c>
      <c r="L611" s="33">
        <v>10414.200000000001</v>
      </c>
      <c r="M611" s="39">
        <f t="shared" si="9"/>
        <v>10.414200000000001</v>
      </c>
    </row>
    <row r="612" spans="1:13" ht="30" x14ac:dyDescent="0.25">
      <c r="A612" s="14" t="s">
        <v>1854</v>
      </c>
      <c r="B612" s="14" t="s">
        <v>1855</v>
      </c>
      <c r="C612" s="30">
        <v>43056</v>
      </c>
      <c r="D612" s="15">
        <v>5</v>
      </c>
      <c r="E612" s="14" t="s">
        <v>1321</v>
      </c>
      <c r="F612" s="15">
        <v>3</v>
      </c>
      <c r="G612" s="14" t="s">
        <v>1432</v>
      </c>
      <c r="H612" s="14" t="s">
        <v>2732</v>
      </c>
      <c r="I612" s="33">
        <v>3354.1</v>
      </c>
      <c r="J612" s="14" t="s">
        <v>2733</v>
      </c>
      <c r="L612" s="33">
        <v>3354.1</v>
      </c>
      <c r="M612" s="39">
        <f t="shared" si="9"/>
        <v>3.3540999999999999</v>
      </c>
    </row>
    <row r="613" spans="1:13" ht="30" x14ac:dyDescent="0.25">
      <c r="A613" s="14" t="s">
        <v>1852</v>
      </c>
      <c r="B613" s="14" t="s">
        <v>1853</v>
      </c>
      <c r="C613" s="30">
        <v>43089</v>
      </c>
      <c r="D613" s="15">
        <v>5</v>
      </c>
      <c r="E613" s="14" t="s">
        <v>1321</v>
      </c>
      <c r="F613" s="15">
        <v>3</v>
      </c>
      <c r="G613" s="14" t="s">
        <v>1432</v>
      </c>
      <c r="H613" s="14" t="s">
        <v>2732</v>
      </c>
      <c r="I613" s="33">
        <v>2027.11</v>
      </c>
      <c r="J613" s="14" t="s">
        <v>2733</v>
      </c>
      <c r="L613" s="33">
        <v>2027.11</v>
      </c>
      <c r="M613" s="39">
        <f t="shared" si="9"/>
        <v>2.02711</v>
      </c>
    </row>
    <row r="614" spans="1:13" x14ac:dyDescent="0.25">
      <c r="A614" s="14" t="s">
        <v>1850</v>
      </c>
      <c r="B614" s="14" t="s">
        <v>1851</v>
      </c>
      <c r="C614" s="30">
        <v>43312</v>
      </c>
      <c r="D614" s="15">
        <v>5</v>
      </c>
      <c r="E614" s="14" t="s">
        <v>1321</v>
      </c>
      <c r="F614" s="15">
        <v>3</v>
      </c>
      <c r="G614" s="14" t="s">
        <v>1432</v>
      </c>
      <c r="H614" s="14" t="s">
        <v>2732</v>
      </c>
      <c r="I614" s="33">
        <v>7323.11</v>
      </c>
      <c r="J614" s="14" t="s">
        <v>2733</v>
      </c>
      <c r="L614" s="33">
        <v>7323.11</v>
      </c>
      <c r="M614" s="39">
        <f t="shared" si="9"/>
        <v>7.3231099999999998</v>
      </c>
    </row>
    <row r="615" spans="1:13" x14ac:dyDescent="0.25">
      <c r="A615" s="14" t="s">
        <v>1848</v>
      </c>
      <c r="B615" s="14" t="s">
        <v>1849</v>
      </c>
      <c r="C615" s="30">
        <v>43980</v>
      </c>
      <c r="D615" s="15">
        <v>5</v>
      </c>
      <c r="E615" s="14" t="s">
        <v>1321</v>
      </c>
      <c r="F615" s="15">
        <v>3</v>
      </c>
      <c r="G615" s="14" t="s">
        <v>1432</v>
      </c>
      <c r="H615" s="14" t="s">
        <v>2732</v>
      </c>
      <c r="I615" s="33">
        <v>267190.15999999997</v>
      </c>
      <c r="J615" s="14" t="s">
        <v>2733</v>
      </c>
      <c r="L615" s="33">
        <v>267190.15999999997</v>
      </c>
      <c r="M615" s="39">
        <f t="shared" si="9"/>
        <v>267.19015999999999</v>
      </c>
    </row>
    <row r="616" spans="1:13" x14ac:dyDescent="0.25">
      <c r="A616" s="14" t="s">
        <v>1846</v>
      </c>
      <c r="B616" s="14" t="s">
        <v>1847</v>
      </c>
      <c r="C616" s="30">
        <v>43480</v>
      </c>
      <c r="D616" s="15">
        <v>5</v>
      </c>
      <c r="E616" s="14" t="s">
        <v>1321</v>
      </c>
      <c r="F616" s="15">
        <v>3</v>
      </c>
      <c r="G616" s="14" t="s">
        <v>1432</v>
      </c>
      <c r="H616" s="14" t="s">
        <v>2732</v>
      </c>
      <c r="I616" s="33">
        <v>37075.599999999999</v>
      </c>
      <c r="J616" s="14" t="s">
        <v>2733</v>
      </c>
      <c r="L616" s="33">
        <v>37075.599999999999</v>
      </c>
      <c r="M616" s="39">
        <f t="shared" si="9"/>
        <v>37.075600000000001</v>
      </c>
    </row>
    <row r="617" spans="1:13" x14ac:dyDescent="0.25">
      <c r="A617" s="14" t="s">
        <v>1844</v>
      </c>
      <c r="B617" s="14" t="s">
        <v>1845</v>
      </c>
      <c r="C617" s="30">
        <v>43067</v>
      </c>
      <c r="D617" s="15">
        <v>5</v>
      </c>
      <c r="E617" s="14" t="s">
        <v>1321</v>
      </c>
      <c r="F617" s="15">
        <v>4</v>
      </c>
      <c r="G617" s="14" t="s">
        <v>1377</v>
      </c>
      <c r="H617" s="14" t="s">
        <v>2732</v>
      </c>
      <c r="I617" s="33">
        <v>701.48</v>
      </c>
      <c r="J617" s="14" t="s">
        <v>2733</v>
      </c>
      <c r="L617" s="33">
        <v>701.48</v>
      </c>
      <c r="M617" s="39">
        <f t="shared" si="9"/>
        <v>0.70147999999999999</v>
      </c>
    </row>
    <row r="618" spans="1:13" ht="30" x14ac:dyDescent="0.25">
      <c r="A618" s="14" t="s">
        <v>1842</v>
      </c>
      <c r="B618" s="14" t="s">
        <v>1843</v>
      </c>
      <c r="C618" s="30">
        <v>43159</v>
      </c>
      <c r="D618" s="15">
        <v>5</v>
      </c>
      <c r="E618" s="14" t="s">
        <v>1321</v>
      </c>
      <c r="F618" s="15">
        <v>4</v>
      </c>
      <c r="G618" s="14" t="s">
        <v>1377</v>
      </c>
      <c r="H618" s="14" t="s">
        <v>2732</v>
      </c>
      <c r="I618" s="33">
        <v>1271.04</v>
      </c>
      <c r="J618" s="14" t="s">
        <v>2733</v>
      </c>
      <c r="L618" s="33">
        <v>1271.04</v>
      </c>
      <c r="M618" s="39">
        <f t="shared" si="9"/>
        <v>1.2710399999999999</v>
      </c>
    </row>
    <row r="619" spans="1:13" x14ac:dyDescent="0.25">
      <c r="A619" s="14" t="s">
        <v>1840</v>
      </c>
      <c r="B619" s="14" t="s">
        <v>1841</v>
      </c>
      <c r="C619" s="30">
        <v>43053</v>
      </c>
      <c r="D619" s="15">
        <v>5</v>
      </c>
      <c r="E619" s="14" t="s">
        <v>1321</v>
      </c>
      <c r="F619" s="15">
        <v>4</v>
      </c>
      <c r="G619" s="14" t="s">
        <v>1377</v>
      </c>
      <c r="H619" s="14" t="s">
        <v>2732</v>
      </c>
      <c r="I619" s="33">
        <v>2470.96</v>
      </c>
      <c r="J619" s="14" t="s">
        <v>2733</v>
      </c>
      <c r="L619" s="33">
        <v>2470.96</v>
      </c>
      <c r="M619" s="39">
        <f t="shared" si="9"/>
        <v>2.4709599999999998</v>
      </c>
    </row>
    <row r="620" spans="1:13" x14ac:dyDescent="0.25">
      <c r="A620" s="14" t="s">
        <v>1838</v>
      </c>
      <c r="B620" s="14" t="s">
        <v>1839</v>
      </c>
      <c r="C620" s="30">
        <v>43097</v>
      </c>
      <c r="D620" s="15">
        <v>5</v>
      </c>
      <c r="E620" s="14" t="s">
        <v>1321</v>
      </c>
      <c r="F620" s="15">
        <v>4</v>
      </c>
      <c r="G620" s="14" t="s">
        <v>1377</v>
      </c>
      <c r="H620" s="14" t="s">
        <v>2732</v>
      </c>
      <c r="I620" s="33">
        <v>2208.14</v>
      </c>
      <c r="J620" s="14" t="s">
        <v>2733</v>
      </c>
      <c r="L620" s="33">
        <v>2208.14</v>
      </c>
      <c r="M620" s="39">
        <f t="shared" si="9"/>
        <v>2.2081399999999998</v>
      </c>
    </row>
    <row r="621" spans="1:13" x14ac:dyDescent="0.25">
      <c r="A621" s="14" t="s">
        <v>1836</v>
      </c>
      <c r="B621" s="14" t="s">
        <v>1837</v>
      </c>
      <c r="C621" s="30">
        <v>43132</v>
      </c>
      <c r="D621" s="15">
        <v>5</v>
      </c>
      <c r="E621" s="14" t="s">
        <v>1321</v>
      </c>
      <c r="F621" s="15">
        <v>4</v>
      </c>
      <c r="G621" s="14" t="s">
        <v>1377</v>
      </c>
      <c r="H621" s="14" t="s">
        <v>2732</v>
      </c>
      <c r="I621" s="33">
        <v>1075.42</v>
      </c>
      <c r="J621" s="14" t="s">
        <v>2733</v>
      </c>
      <c r="L621" s="33">
        <v>1075.42</v>
      </c>
      <c r="M621" s="39">
        <f t="shared" si="9"/>
        <v>1.07542</v>
      </c>
    </row>
    <row r="622" spans="1:13" ht="30" x14ac:dyDescent="0.25">
      <c r="A622" s="14" t="s">
        <v>1834</v>
      </c>
      <c r="B622" s="14" t="s">
        <v>1835</v>
      </c>
      <c r="C622" s="30">
        <v>43084</v>
      </c>
      <c r="D622" s="15">
        <v>5</v>
      </c>
      <c r="E622" s="14" t="s">
        <v>1321</v>
      </c>
      <c r="F622" s="15">
        <v>4</v>
      </c>
      <c r="G622" s="14" t="s">
        <v>1377</v>
      </c>
      <c r="H622" s="14" t="s">
        <v>2732</v>
      </c>
      <c r="I622" s="33">
        <v>2079.41</v>
      </c>
      <c r="J622" s="14" t="s">
        <v>2733</v>
      </c>
      <c r="L622" s="33">
        <v>2079.41</v>
      </c>
      <c r="M622" s="39">
        <f t="shared" si="9"/>
        <v>2.0794099999999998</v>
      </c>
    </row>
    <row r="623" spans="1:13" x14ac:dyDescent="0.25">
      <c r="A623" s="14" t="s">
        <v>1832</v>
      </c>
      <c r="B623" s="14" t="s">
        <v>1833</v>
      </c>
      <c r="C623" s="30">
        <v>42978</v>
      </c>
      <c r="D623" s="15">
        <v>5</v>
      </c>
      <c r="E623" s="14" t="s">
        <v>1321</v>
      </c>
      <c r="F623" s="15">
        <v>4</v>
      </c>
      <c r="G623" s="14" t="s">
        <v>1377</v>
      </c>
      <c r="H623" s="14" t="s">
        <v>2732</v>
      </c>
      <c r="I623" s="33">
        <v>1538.66</v>
      </c>
      <c r="J623" s="14" t="s">
        <v>2733</v>
      </c>
      <c r="L623" s="33">
        <v>1538.66</v>
      </c>
      <c r="M623" s="39">
        <f t="shared" si="9"/>
        <v>1.5386600000000001</v>
      </c>
    </row>
    <row r="624" spans="1:13" x14ac:dyDescent="0.25">
      <c r="A624" s="14" t="s">
        <v>1830</v>
      </c>
      <c r="B624" s="14" t="s">
        <v>1831</v>
      </c>
      <c r="C624" s="30">
        <v>43097</v>
      </c>
      <c r="D624" s="15">
        <v>5</v>
      </c>
      <c r="E624" s="14" t="s">
        <v>1321</v>
      </c>
      <c r="F624" s="15">
        <v>4</v>
      </c>
      <c r="G624" s="14" t="s">
        <v>1377</v>
      </c>
      <c r="H624" s="14" t="s">
        <v>2732</v>
      </c>
      <c r="I624" s="33">
        <v>883.06</v>
      </c>
      <c r="J624" s="14" t="s">
        <v>2733</v>
      </c>
      <c r="L624" s="33">
        <v>883.06</v>
      </c>
      <c r="M624" s="39">
        <f t="shared" si="9"/>
        <v>0.88305999999999996</v>
      </c>
    </row>
    <row r="625" spans="1:13" x14ac:dyDescent="0.25">
      <c r="A625" s="14" t="s">
        <v>1828</v>
      </c>
      <c r="B625" s="14" t="s">
        <v>1829</v>
      </c>
      <c r="C625" s="30">
        <v>43550</v>
      </c>
      <c r="D625" s="15">
        <v>5</v>
      </c>
      <c r="E625" s="14" t="s">
        <v>1321</v>
      </c>
      <c r="F625" s="15">
        <v>1</v>
      </c>
      <c r="G625" s="14" t="s">
        <v>1332</v>
      </c>
      <c r="H625" s="14" t="s">
        <v>2732</v>
      </c>
      <c r="I625" s="33">
        <v>8029.28</v>
      </c>
      <c r="J625" s="14" t="s">
        <v>2733</v>
      </c>
      <c r="L625" s="33">
        <v>8029.28</v>
      </c>
      <c r="M625" s="39">
        <f t="shared" si="9"/>
        <v>8.02928</v>
      </c>
    </row>
    <row r="626" spans="1:13" x14ac:dyDescent="0.25">
      <c r="A626" s="14" t="s">
        <v>1828</v>
      </c>
      <c r="B626" s="14" t="s">
        <v>1829</v>
      </c>
      <c r="C626" s="30">
        <v>43550</v>
      </c>
      <c r="D626" s="15">
        <v>5</v>
      </c>
      <c r="E626" s="14" t="s">
        <v>1321</v>
      </c>
      <c r="F626" s="15">
        <v>1</v>
      </c>
      <c r="G626" s="14" t="s">
        <v>1332</v>
      </c>
      <c r="H626" s="14" t="s">
        <v>2732</v>
      </c>
      <c r="I626" s="33">
        <v>31983.69</v>
      </c>
      <c r="J626" s="14" t="s">
        <v>2734</v>
      </c>
      <c r="L626" s="33">
        <v>31983.69</v>
      </c>
      <c r="M626" s="39">
        <f t="shared" si="9"/>
        <v>31.983689999999999</v>
      </c>
    </row>
    <row r="627" spans="1:13" ht="30" x14ac:dyDescent="0.25">
      <c r="A627" s="14" t="s">
        <v>1826</v>
      </c>
      <c r="B627" s="14" t="s">
        <v>1827</v>
      </c>
      <c r="C627" s="30">
        <v>43100</v>
      </c>
      <c r="D627" s="15">
        <v>5</v>
      </c>
      <c r="E627" s="14" t="s">
        <v>1321</v>
      </c>
      <c r="F627" s="15">
        <v>3</v>
      </c>
      <c r="G627" s="14" t="s">
        <v>1432</v>
      </c>
      <c r="H627" s="14" t="s">
        <v>2732</v>
      </c>
      <c r="I627" s="33">
        <v>-86.06</v>
      </c>
      <c r="J627" s="14" t="s">
        <v>2733</v>
      </c>
      <c r="L627" s="33">
        <v>-86.06</v>
      </c>
      <c r="M627" s="39">
        <f t="shared" si="9"/>
        <v>-8.6059999999999998E-2</v>
      </c>
    </row>
    <row r="628" spans="1:13" x14ac:dyDescent="0.25">
      <c r="A628" s="14" t="s">
        <v>1824</v>
      </c>
      <c r="B628" s="14" t="s">
        <v>1825</v>
      </c>
      <c r="C628" s="30">
        <v>43251</v>
      </c>
      <c r="D628" s="15">
        <v>5</v>
      </c>
      <c r="E628" s="14" t="s">
        <v>1321</v>
      </c>
      <c r="F628" s="15">
        <v>3</v>
      </c>
      <c r="G628" s="14" t="s">
        <v>1432</v>
      </c>
      <c r="H628" s="14" t="s">
        <v>2732</v>
      </c>
      <c r="I628" s="33">
        <v>1631.86</v>
      </c>
      <c r="J628" s="14" t="s">
        <v>2733</v>
      </c>
      <c r="L628" s="33">
        <v>1631.86</v>
      </c>
      <c r="M628" s="39">
        <f t="shared" si="9"/>
        <v>1.6318599999999999</v>
      </c>
    </row>
    <row r="629" spans="1:13" x14ac:dyDescent="0.25">
      <c r="A629" s="14" t="s">
        <v>1822</v>
      </c>
      <c r="B629" s="14" t="s">
        <v>1823</v>
      </c>
      <c r="C629" s="30">
        <v>43159</v>
      </c>
      <c r="D629" s="15">
        <v>5</v>
      </c>
      <c r="E629" s="14" t="s">
        <v>1321</v>
      </c>
      <c r="F629" s="15">
        <v>3</v>
      </c>
      <c r="G629" s="14" t="s">
        <v>1432</v>
      </c>
      <c r="H629" s="14" t="s">
        <v>2732</v>
      </c>
      <c r="I629" s="33">
        <v>4938.8599999999997</v>
      </c>
      <c r="J629" s="14" t="s">
        <v>2733</v>
      </c>
      <c r="L629" s="33">
        <v>4938.8599999999997</v>
      </c>
      <c r="M629" s="39">
        <f t="shared" si="9"/>
        <v>4.93886</v>
      </c>
    </row>
    <row r="630" spans="1:13" x14ac:dyDescent="0.25">
      <c r="A630" s="14" t="s">
        <v>1820</v>
      </c>
      <c r="B630" s="14" t="s">
        <v>1821</v>
      </c>
      <c r="C630" s="30">
        <v>43159</v>
      </c>
      <c r="D630" s="15">
        <v>5</v>
      </c>
      <c r="E630" s="14" t="s">
        <v>1321</v>
      </c>
      <c r="F630" s="15">
        <v>3</v>
      </c>
      <c r="G630" s="14" t="s">
        <v>1432</v>
      </c>
      <c r="H630" s="14" t="s">
        <v>2732</v>
      </c>
      <c r="I630" s="33">
        <v>1039.8599999999999</v>
      </c>
      <c r="J630" s="14" t="s">
        <v>2733</v>
      </c>
      <c r="L630" s="33">
        <v>1039.8599999999999</v>
      </c>
      <c r="M630" s="39">
        <f t="shared" si="9"/>
        <v>1.03986</v>
      </c>
    </row>
    <row r="631" spans="1:13" x14ac:dyDescent="0.25">
      <c r="A631" s="14" t="s">
        <v>1818</v>
      </c>
      <c r="B631" s="14" t="s">
        <v>1819</v>
      </c>
      <c r="C631" s="30">
        <v>43138</v>
      </c>
      <c r="D631" s="15">
        <v>5</v>
      </c>
      <c r="E631" s="14" t="s">
        <v>1321</v>
      </c>
      <c r="F631" s="15">
        <v>4</v>
      </c>
      <c r="G631" s="14" t="s">
        <v>1377</v>
      </c>
      <c r="H631" s="14" t="s">
        <v>2732</v>
      </c>
      <c r="I631" s="33">
        <v>9773.16</v>
      </c>
      <c r="J631" s="14" t="s">
        <v>2733</v>
      </c>
      <c r="L631" s="33">
        <v>9773.16</v>
      </c>
      <c r="M631" s="39">
        <f t="shared" si="9"/>
        <v>9.7731600000000007</v>
      </c>
    </row>
    <row r="632" spans="1:13" x14ac:dyDescent="0.25">
      <c r="A632" s="14" t="s">
        <v>1816</v>
      </c>
      <c r="B632" s="14" t="s">
        <v>1817</v>
      </c>
      <c r="C632" s="30">
        <v>43100</v>
      </c>
      <c r="D632" s="15">
        <v>5</v>
      </c>
      <c r="E632" s="14" t="s">
        <v>1321</v>
      </c>
      <c r="F632" s="15">
        <v>4</v>
      </c>
      <c r="G632" s="14" t="s">
        <v>1377</v>
      </c>
      <c r="H632" s="14" t="s">
        <v>2732</v>
      </c>
      <c r="I632" s="33">
        <v>2897.49</v>
      </c>
      <c r="J632" s="14" t="s">
        <v>2733</v>
      </c>
      <c r="L632" s="33">
        <v>2897.49</v>
      </c>
      <c r="M632" s="39">
        <f t="shared" si="9"/>
        <v>2.8974899999999999</v>
      </c>
    </row>
    <row r="633" spans="1:13" x14ac:dyDescent="0.25">
      <c r="A633" s="14" t="s">
        <v>1814</v>
      </c>
      <c r="B633" s="14" t="s">
        <v>1815</v>
      </c>
      <c r="C633" s="30">
        <v>43100</v>
      </c>
      <c r="D633" s="15">
        <v>5</v>
      </c>
      <c r="E633" s="14" t="s">
        <v>1321</v>
      </c>
      <c r="F633" s="15">
        <v>4</v>
      </c>
      <c r="G633" s="14" t="s">
        <v>1377</v>
      </c>
      <c r="H633" s="14" t="s">
        <v>2732</v>
      </c>
      <c r="I633" s="33">
        <v>991.3</v>
      </c>
      <c r="J633" s="14" t="s">
        <v>2733</v>
      </c>
      <c r="L633" s="33">
        <v>991.3</v>
      </c>
      <c r="M633" s="39">
        <f t="shared" si="9"/>
        <v>0.99129999999999996</v>
      </c>
    </row>
    <row r="634" spans="1:13" x14ac:dyDescent="0.25">
      <c r="A634" s="14" t="s">
        <v>1812</v>
      </c>
      <c r="B634" s="14" t="s">
        <v>1813</v>
      </c>
      <c r="C634" s="30">
        <v>43100</v>
      </c>
      <c r="D634" s="15">
        <v>5</v>
      </c>
      <c r="E634" s="14" t="s">
        <v>1321</v>
      </c>
      <c r="F634" s="15">
        <v>4</v>
      </c>
      <c r="G634" s="14" t="s">
        <v>1377</v>
      </c>
      <c r="H634" s="14" t="s">
        <v>2732</v>
      </c>
      <c r="I634" s="33">
        <v>2085.9899999999998</v>
      </c>
      <c r="J634" s="14" t="s">
        <v>2733</v>
      </c>
      <c r="L634" s="33">
        <v>2085.9899999999998</v>
      </c>
      <c r="M634" s="39">
        <f t="shared" si="9"/>
        <v>2.0859899999999998</v>
      </c>
    </row>
    <row r="635" spans="1:13" x14ac:dyDescent="0.25">
      <c r="A635" s="14" t="s">
        <v>1810</v>
      </c>
      <c r="B635" s="14" t="s">
        <v>1811</v>
      </c>
      <c r="C635" s="30">
        <v>43100</v>
      </c>
      <c r="D635" s="15">
        <v>5</v>
      </c>
      <c r="E635" s="14" t="s">
        <v>1321</v>
      </c>
      <c r="F635" s="15">
        <v>4</v>
      </c>
      <c r="G635" s="14" t="s">
        <v>1377</v>
      </c>
      <c r="H635" s="14" t="s">
        <v>2732</v>
      </c>
      <c r="I635" s="33">
        <v>2230.4499999999998</v>
      </c>
      <c r="J635" s="14" t="s">
        <v>2733</v>
      </c>
      <c r="L635" s="33">
        <v>2230.4499999999998</v>
      </c>
      <c r="M635" s="39">
        <f t="shared" si="9"/>
        <v>2.2304499999999998</v>
      </c>
    </row>
    <row r="636" spans="1:13" x14ac:dyDescent="0.25">
      <c r="A636" s="14" t="s">
        <v>1808</v>
      </c>
      <c r="B636" s="14" t="s">
        <v>1809</v>
      </c>
      <c r="C636" s="30">
        <v>43184</v>
      </c>
      <c r="D636" s="15">
        <v>5</v>
      </c>
      <c r="E636" s="14" t="s">
        <v>1321</v>
      </c>
      <c r="F636" s="15">
        <v>5</v>
      </c>
      <c r="G636" s="14" t="s">
        <v>1335</v>
      </c>
      <c r="H636" s="14" t="s">
        <v>2732</v>
      </c>
      <c r="I636" s="33">
        <v>2446.2199999999998</v>
      </c>
      <c r="J636" s="14" t="s">
        <v>2733</v>
      </c>
      <c r="L636" s="33">
        <v>2446.2199999999998</v>
      </c>
      <c r="M636" s="39">
        <f t="shared" si="9"/>
        <v>2.4462199999999998</v>
      </c>
    </row>
    <row r="637" spans="1:13" x14ac:dyDescent="0.25">
      <c r="A637" s="14" t="s">
        <v>1808</v>
      </c>
      <c r="B637" s="14" t="s">
        <v>1809</v>
      </c>
      <c r="C637" s="30">
        <v>43184</v>
      </c>
      <c r="D637" s="15">
        <v>5</v>
      </c>
      <c r="E637" s="14" t="s">
        <v>1321</v>
      </c>
      <c r="F637" s="15">
        <v>5</v>
      </c>
      <c r="G637" s="14" t="s">
        <v>1335</v>
      </c>
      <c r="H637" s="14" t="s">
        <v>2732</v>
      </c>
      <c r="I637" s="33">
        <v>120.82</v>
      </c>
      <c r="J637" s="14" t="s">
        <v>2734</v>
      </c>
      <c r="L637" s="33">
        <v>120.82</v>
      </c>
      <c r="M637" s="39">
        <f t="shared" si="9"/>
        <v>0.12082</v>
      </c>
    </row>
    <row r="638" spans="1:13" x14ac:dyDescent="0.25">
      <c r="A638" s="14" t="s">
        <v>1806</v>
      </c>
      <c r="B638" s="14" t="s">
        <v>1807</v>
      </c>
      <c r="C638" s="30">
        <v>44085</v>
      </c>
      <c r="D638" s="15">
        <v>3</v>
      </c>
      <c r="E638" s="14" t="s">
        <v>1317</v>
      </c>
      <c r="F638" s="15">
        <v>6</v>
      </c>
      <c r="G638" s="14" t="s">
        <v>1340</v>
      </c>
      <c r="H638" s="14" t="s">
        <v>2732</v>
      </c>
      <c r="I638" s="33">
        <v>451188.24</v>
      </c>
      <c r="J638" s="14" t="s">
        <v>2733</v>
      </c>
      <c r="L638" s="33">
        <v>451188.24</v>
      </c>
      <c r="M638" s="39">
        <f t="shared" si="9"/>
        <v>451.18824000000001</v>
      </c>
    </row>
    <row r="639" spans="1:13" x14ac:dyDescent="0.25">
      <c r="A639" s="14" t="s">
        <v>1804</v>
      </c>
      <c r="B639" s="14" t="s">
        <v>1805</v>
      </c>
      <c r="C639" s="30">
        <v>43226</v>
      </c>
      <c r="D639" s="15">
        <v>5</v>
      </c>
      <c r="E639" s="14" t="s">
        <v>1321</v>
      </c>
      <c r="F639" s="15">
        <v>2</v>
      </c>
      <c r="G639" s="14" t="s">
        <v>1318</v>
      </c>
      <c r="H639" s="14" t="s">
        <v>2732</v>
      </c>
      <c r="I639" s="33">
        <v>60192.91</v>
      </c>
      <c r="J639" s="14" t="s">
        <v>2733</v>
      </c>
      <c r="L639" s="33">
        <v>60192.91</v>
      </c>
      <c r="M639" s="39">
        <f t="shared" si="9"/>
        <v>60.192910000000005</v>
      </c>
    </row>
    <row r="640" spans="1:13" x14ac:dyDescent="0.25">
      <c r="A640" s="14" t="s">
        <v>1804</v>
      </c>
      <c r="B640" s="14" t="s">
        <v>1805</v>
      </c>
      <c r="C640" s="30">
        <v>43226</v>
      </c>
      <c r="D640" s="15">
        <v>5</v>
      </c>
      <c r="E640" s="14" t="s">
        <v>1321</v>
      </c>
      <c r="F640" s="15">
        <v>2</v>
      </c>
      <c r="G640" s="14" t="s">
        <v>1318</v>
      </c>
      <c r="H640" s="14" t="s">
        <v>2732</v>
      </c>
      <c r="I640" s="33">
        <v>108756.96</v>
      </c>
      <c r="J640" s="14" t="s">
        <v>2734</v>
      </c>
      <c r="L640" s="33">
        <v>108756.96</v>
      </c>
      <c r="M640" s="39">
        <f t="shared" si="9"/>
        <v>108.75696000000001</v>
      </c>
    </row>
    <row r="641" spans="1:13" x14ac:dyDescent="0.25">
      <c r="A641" s="14" t="s">
        <v>1802</v>
      </c>
      <c r="B641" s="14" t="s">
        <v>1803</v>
      </c>
      <c r="C641" s="31"/>
      <c r="D641" s="15">
        <v>4</v>
      </c>
      <c r="E641" s="14" t="s">
        <v>1401</v>
      </c>
      <c r="F641" s="15">
        <v>1</v>
      </c>
      <c r="G641" s="14" t="s">
        <v>1332</v>
      </c>
      <c r="H641" s="14" t="s">
        <v>2732</v>
      </c>
      <c r="I641" s="33">
        <v>0</v>
      </c>
      <c r="J641" s="14" t="s">
        <v>2733</v>
      </c>
      <c r="L641" s="33">
        <v>0</v>
      </c>
      <c r="M641" s="39">
        <f t="shared" si="9"/>
        <v>0</v>
      </c>
    </row>
    <row r="642" spans="1:13" x14ac:dyDescent="0.25">
      <c r="A642" s="14" t="s">
        <v>1802</v>
      </c>
      <c r="B642" s="14" t="s">
        <v>1803</v>
      </c>
      <c r="C642" s="31"/>
      <c r="D642" s="15">
        <v>4</v>
      </c>
      <c r="E642" s="14" t="s">
        <v>1401</v>
      </c>
      <c r="F642" s="15">
        <v>1</v>
      </c>
      <c r="G642" s="14" t="s">
        <v>1332</v>
      </c>
      <c r="H642" s="14" t="s">
        <v>2732</v>
      </c>
      <c r="I642" s="33">
        <v>0</v>
      </c>
      <c r="J642" s="14" t="s">
        <v>2734</v>
      </c>
      <c r="L642" s="33">
        <v>0</v>
      </c>
      <c r="M642" s="39">
        <f t="shared" si="9"/>
        <v>0</v>
      </c>
    </row>
    <row r="643" spans="1:13" x14ac:dyDescent="0.25">
      <c r="A643" s="14" t="s">
        <v>1800</v>
      </c>
      <c r="B643" s="14" t="s">
        <v>1801</v>
      </c>
      <c r="C643" s="30">
        <v>43226</v>
      </c>
      <c r="D643" s="15">
        <v>5</v>
      </c>
      <c r="E643" s="14" t="s">
        <v>1321</v>
      </c>
      <c r="F643" s="15">
        <v>2</v>
      </c>
      <c r="G643" s="14" t="s">
        <v>1318</v>
      </c>
      <c r="H643" s="14" t="s">
        <v>2732</v>
      </c>
      <c r="I643" s="33">
        <v>3487.69</v>
      </c>
      <c r="J643" s="14" t="s">
        <v>2733</v>
      </c>
      <c r="L643" s="33">
        <v>3487.69</v>
      </c>
      <c r="M643" s="39">
        <f t="shared" ref="M643:M706" si="10">SUM(L643)/1000</f>
        <v>3.4876900000000002</v>
      </c>
    </row>
    <row r="644" spans="1:13" x14ac:dyDescent="0.25">
      <c r="A644" s="14" t="s">
        <v>1800</v>
      </c>
      <c r="B644" s="14" t="s">
        <v>1801</v>
      </c>
      <c r="C644" s="30">
        <v>43226</v>
      </c>
      <c r="D644" s="15">
        <v>5</v>
      </c>
      <c r="E644" s="14" t="s">
        <v>1321</v>
      </c>
      <c r="F644" s="15">
        <v>2</v>
      </c>
      <c r="G644" s="14" t="s">
        <v>1318</v>
      </c>
      <c r="H644" s="14" t="s">
        <v>2732</v>
      </c>
      <c r="I644" s="33">
        <v>6777.67</v>
      </c>
      <c r="J644" s="14" t="s">
        <v>2734</v>
      </c>
      <c r="L644" s="33">
        <v>6777.67</v>
      </c>
      <c r="M644" s="39">
        <f t="shared" si="10"/>
        <v>6.7776699999999996</v>
      </c>
    </row>
    <row r="645" spans="1:13" x14ac:dyDescent="0.25">
      <c r="A645" s="14" t="s">
        <v>1798</v>
      </c>
      <c r="B645" s="14" t="s">
        <v>1799</v>
      </c>
      <c r="C645" s="30">
        <v>43226</v>
      </c>
      <c r="D645" s="15">
        <v>5</v>
      </c>
      <c r="E645" s="14" t="s">
        <v>1321</v>
      </c>
      <c r="F645" s="15">
        <v>2</v>
      </c>
      <c r="G645" s="14" t="s">
        <v>1318</v>
      </c>
      <c r="H645" s="14" t="s">
        <v>2732</v>
      </c>
      <c r="I645" s="33">
        <v>144973.72</v>
      </c>
      <c r="J645" s="14" t="s">
        <v>2733</v>
      </c>
      <c r="L645" s="33">
        <v>144973.72</v>
      </c>
      <c r="M645" s="39">
        <f t="shared" si="10"/>
        <v>144.97372000000001</v>
      </c>
    </row>
    <row r="646" spans="1:13" x14ac:dyDescent="0.25">
      <c r="A646" s="14" t="s">
        <v>1798</v>
      </c>
      <c r="B646" s="14" t="s">
        <v>1799</v>
      </c>
      <c r="C646" s="30">
        <v>43226</v>
      </c>
      <c r="D646" s="15">
        <v>5</v>
      </c>
      <c r="E646" s="14" t="s">
        <v>1321</v>
      </c>
      <c r="F646" s="15">
        <v>2</v>
      </c>
      <c r="G646" s="14" t="s">
        <v>1318</v>
      </c>
      <c r="H646" s="14" t="s">
        <v>2732</v>
      </c>
      <c r="I646" s="33">
        <v>566610.34</v>
      </c>
      <c r="J646" s="14" t="s">
        <v>2734</v>
      </c>
      <c r="L646" s="33">
        <v>566610.34</v>
      </c>
      <c r="M646" s="39">
        <f t="shared" si="10"/>
        <v>566.61033999999995</v>
      </c>
    </row>
    <row r="647" spans="1:13" x14ac:dyDescent="0.25">
      <c r="A647" s="14" t="s">
        <v>1796</v>
      </c>
      <c r="B647" s="14" t="s">
        <v>1797</v>
      </c>
      <c r="C647" s="30">
        <v>43437</v>
      </c>
      <c r="D647" s="15">
        <v>5</v>
      </c>
      <c r="E647" s="14" t="s">
        <v>1321</v>
      </c>
      <c r="F647" s="15">
        <v>2</v>
      </c>
      <c r="G647" s="14" t="s">
        <v>1318</v>
      </c>
      <c r="H647" s="14" t="s">
        <v>2732</v>
      </c>
      <c r="I647" s="33">
        <v>14665.17</v>
      </c>
      <c r="J647" s="14" t="s">
        <v>2733</v>
      </c>
      <c r="L647" s="33">
        <v>14665.17</v>
      </c>
      <c r="M647" s="39">
        <f t="shared" si="10"/>
        <v>14.66517</v>
      </c>
    </row>
    <row r="648" spans="1:13" x14ac:dyDescent="0.25">
      <c r="A648" s="14" t="s">
        <v>1796</v>
      </c>
      <c r="B648" s="14" t="s">
        <v>1797</v>
      </c>
      <c r="C648" s="30">
        <v>43437</v>
      </c>
      <c r="D648" s="15">
        <v>5</v>
      </c>
      <c r="E648" s="14" t="s">
        <v>1321</v>
      </c>
      <c r="F648" s="15">
        <v>2</v>
      </c>
      <c r="G648" s="14" t="s">
        <v>1318</v>
      </c>
      <c r="H648" s="14" t="s">
        <v>2732</v>
      </c>
      <c r="I648" s="33">
        <v>38191.269999999997</v>
      </c>
      <c r="J648" s="14" t="s">
        <v>2734</v>
      </c>
      <c r="L648" s="33">
        <v>38191.269999999997</v>
      </c>
      <c r="M648" s="39">
        <f t="shared" si="10"/>
        <v>38.191269999999996</v>
      </c>
    </row>
    <row r="649" spans="1:13" x14ac:dyDescent="0.25">
      <c r="A649" s="14" t="s">
        <v>1794</v>
      </c>
      <c r="B649" s="14" t="s">
        <v>1795</v>
      </c>
      <c r="C649" s="30">
        <v>43226</v>
      </c>
      <c r="D649" s="15">
        <v>5</v>
      </c>
      <c r="E649" s="14" t="s">
        <v>1321</v>
      </c>
      <c r="F649" s="15">
        <v>2</v>
      </c>
      <c r="G649" s="14" t="s">
        <v>1318</v>
      </c>
      <c r="H649" s="14" t="s">
        <v>2732</v>
      </c>
      <c r="I649" s="33">
        <v>85854.89</v>
      </c>
      <c r="J649" s="14" t="s">
        <v>2733</v>
      </c>
      <c r="L649" s="33">
        <v>85854.89</v>
      </c>
      <c r="M649" s="39">
        <f t="shared" si="10"/>
        <v>85.854889999999997</v>
      </c>
    </row>
    <row r="650" spans="1:13" x14ac:dyDescent="0.25">
      <c r="A650" s="14" t="s">
        <v>1794</v>
      </c>
      <c r="B650" s="14" t="s">
        <v>1795</v>
      </c>
      <c r="C650" s="30">
        <v>43226</v>
      </c>
      <c r="D650" s="15">
        <v>5</v>
      </c>
      <c r="E650" s="14" t="s">
        <v>1321</v>
      </c>
      <c r="F650" s="15">
        <v>2</v>
      </c>
      <c r="G650" s="14" t="s">
        <v>1318</v>
      </c>
      <c r="H650" s="14" t="s">
        <v>2732</v>
      </c>
      <c r="I650" s="33">
        <v>268154.92</v>
      </c>
      <c r="J650" s="14" t="s">
        <v>2734</v>
      </c>
      <c r="L650" s="33">
        <v>268154.92</v>
      </c>
      <c r="M650" s="39">
        <f t="shared" si="10"/>
        <v>268.15492</v>
      </c>
    </row>
    <row r="651" spans="1:13" x14ac:dyDescent="0.25">
      <c r="A651" s="14" t="s">
        <v>1792</v>
      </c>
      <c r="B651" s="14" t="s">
        <v>1793</v>
      </c>
      <c r="C651" s="30">
        <v>43987</v>
      </c>
      <c r="D651" s="15">
        <v>5</v>
      </c>
      <c r="E651" s="14" t="s">
        <v>1321</v>
      </c>
      <c r="F651" s="15">
        <v>2</v>
      </c>
      <c r="G651" s="14" t="s">
        <v>1318</v>
      </c>
      <c r="H651" s="14" t="s">
        <v>2732</v>
      </c>
      <c r="I651" s="33">
        <v>43811.29</v>
      </c>
      <c r="J651" s="14" t="s">
        <v>2733</v>
      </c>
      <c r="L651" s="33">
        <v>43811.29</v>
      </c>
      <c r="M651" s="39">
        <f t="shared" si="10"/>
        <v>43.81129</v>
      </c>
    </row>
    <row r="652" spans="1:13" x14ac:dyDescent="0.25">
      <c r="A652" s="14" t="s">
        <v>1792</v>
      </c>
      <c r="B652" s="14" t="s">
        <v>1793</v>
      </c>
      <c r="C652" s="30">
        <v>43987</v>
      </c>
      <c r="D652" s="15">
        <v>5</v>
      </c>
      <c r="E652" s="14" t="s">
        <v>1321</v>
      </c>
      <c r="F652" s="15">
        <v>2</v>
      </c>
      <c r="G652" s="14" t="s">
        <v>1318</v>
      </c>
      <c r="H652" s="14" t="s">
        <v>2732</v>
      </c>
      <c r="I652" s="33">
        <v>556287.27</v>
      </c>
      <c r="J652" s="14" t="s">
        <v>2734</v>
      </c>
      <c r="L652" s="33">
        <v>556287.27</v>
      </c>
      <c r="M652" s="39">
        <f t="shared" si="10"/>
        <v>556.28727000000003</v>
      </c>
    </row>
    <row r="653" spans="1:13" x14ac:dyDescent="0.25">
      <c r="A653" s="14" t="s">
        <v>1790</v>
      </c>
      <c r="B653" s="14" t="s">
        <v>1791</v>
      </c>
      <c r="C653" s="30">
        <v>43151</v>
      </c>
      <c r="D653" s="15">
        <v>5</v>
      </c>
      <c r="E653" s="14" t="s">
        <v>1321</v>
      </c>
      <c r="F653" s="15">
        <v>2</v>
      </c>
      <c r="G653" s="14" t="s">
        <v>1318</v>
      </c>
      <c r="H653" s="14" t="s">
        <v>2732</v>
      </c>
      <c r="I653" s="33">
        <v>4162.2700000000004</v>
      </c>
      <c r="J653" s="14" t="s">
        <v>2733</v>
      </c>
      <c r="L653" s="33">
        <v>4162.2700000000004</v>
      </c>
      <c r="M653" s="39">
        <f t="shared" si="10"/>
        <v>4.1622700000000004</v>
      </c>
    </row>
    <row r="654" spans="1:13" x14ac:dyDescent="0.25">
      <c r="A654" s="14" t="s">
        <v>1790</v>
      </c>
      <c r="B654" s="14" t="s">
        <v>1791</v>
      </c>
      <c r="C654" s="30">
        <v>43151</v>
      </c>
      <c r="D654" s="15">
        <v>5</v>
      </c>
      <c r="E654" s="14" t="s">
        <v>1321</v>
      </c>
      <c r="F654" s="15">
        <v>2</v>
      </c>
      <c r="G654" s="14" t="s">
        <v>1318</v>
      </c>
      <c r="H654" s="14" t="s">
        <v>2732</v>
      </c>
      <c r="I654" s="33">
        <v>24235.71</v>
      </c>
      <c r="J654" s="14" t="s">
        <v>2734</v>
      </c>
      <c r="L654" s="33">
        <v>24235.71</v>
      </c>
      <c r="M654" s="39">
        <f t="shared" si="10"/>
        <v>24.235709999999997</v>
      </c>
    </row>
    <row r="655" spans="1:13" x14ac:dyDescent="0.25">
      <c r="A655" s="14" t="s">
        <v>1788</v>
      </c>
      <c r="B655" s="14" t="s">
        <v>1789</v>
      </c>
      <c r="C655" s="30">
        <v>43437</v>
      </c>
      <c r="D655" s="15">
        <v>5</v>
      </c>
      <c r="E655" s="14" t="s">
        <v>1321</v>
      </c>
      <c r="F655" s="15">
        <v>2</v>
      </c>
      <c r="G655" s="14" t="s">
        <v>1318</v>
      </c>
      <c r="H655" s="14" t="s">
        <v>2732</v>
      </c>
      <c r="I655" s="33">
        <v>4501.88</v>
      </c>
      <c r="J655" s="14" t="s">
        <v>2733</v>
      </c>
      <c r="L655" s="33">
        <v>4501.88</v>
      </c>
      <c r="M655" s="39">
        <f t="shared" si="10"/>
        <v>4.5018799999999999</v>
      </c>
    </row>
    <row r="656" spans="1:13" x14ac:dyDescent="0.25">
      <c r="A656" s="14" t="s">
        <v>1788</v>
      </c>
      <c r="B656" s="14" t="s">
        <v>1789</v>
      </c>
      <c r="C656" s="30">
        <v>43437</v>
      </c>
      <c r="D656" s="15">
        <v>5</v>
      </c>
      <c r="E656" s="14" t="s">
        <v>1321</v>
      </c>
      <c r="F656" s="15">
        <v>2</v>
      </c>
      <c r="G656" s="14" t="s">
        <v>1318</v>
      </c>
      <c r="H656" s="14" t="s">
        <v>2732</v>
      </c>
      <c r="I656" s="33">
        <v>6783.18</v>
      </c>
      <c r="J656" s="14" t="s">
        <v>2734</v>
      </c>
      <c r="L656" s="33">
        <v>6783.18</v>
      </c>
      <c r="M656" s="39">
        <f t="shared" si="10"/>
        <v>6.7831800000000007</v>
      </c>
    </row>
    <row r="657" spans="1:13" x14ac:dyDescent="0.25">
      <c r="A657" s="14" t="s">
        <v>1786</v>
      </c>
      <c r="B657" s="14" t="s">
        <v>1787</v>
      </c>
      <c r="C657" s="30">
        <v>43465</v>
      </c>
      <c r="D657" s="15">
        <v>5</v>
      </c>
      <c r="E657" s="14" t="s">
        <v>1321</v>
      </c>
      <c r="F657" s="15">
        <v>2</v>
      </c>
      <c r="G657" s="14" t="s">
        <v>1318</v>
      </c>
      <c r="H657" s="14" t="s">
        <v>2732</v>
      </c>
      <c r="I657" s="33">
        <v>738.19</v>
      </c>
      <c r="J657" s="14" t="s">
        <v>2733</v>
      </c>
      <c r="L657" s="33">
        <v>738.19</v>
      </c>
      <c r="M657" s="39">
        <f t="shared" si="10"/>
        <v>0.73819000000000001</v>
      </c>
    </row>
    <row r="658" spans="1:13" x14ac:dyDescent="0.25">
      <c r="A658" s="14" t="s">
        <v>1786</v>
      </c>
      <c r="B658" s="14" t="s">
        <v>1787</v>
      </c>
      <c r="C658" s="30">
        <v>43465</v>
      </c>
      <c r="D658" s="15">
        <v>5</v>
      </c>
      <c r="E658" s="14" t="s">
        <v>1321</v>
      </c>
      <c r="F658" s="15">
        <v>2</v>
      </c>
      <c r="G658" s="14" t="s">
        <v>1318</v>
      </c>
      <c r="H658" s="14" t="s">
        <v>2732</v>
      </c>
      <c r="I658" s="33">
        <v>3444.84</v>
      </c>
      <c r="J658" s="14" t="s">
        <v>2734</v>
      </c>
      <c r="L658" s="33">
        <v>3444.84</v>
      </c>
      <c r="M658" s="39">
        <f t="shared" si="10"/>
        <v>3.4448400000000001</v>
      </c>
    </row>
    <row r="659" spans="1:13" x14ac:dyDescent="0.25">
      <c r="A659" s="14" t="s">
        <v>1784</v>
      </c>
      <c r="B659" s="14" t="s">
        <v>1785</v>
      </c>
      <c r="C659" s="30">
        <v>43226</v>
      </c>
      <c r="D659" s="15">
        <v>5</v>
      </c>
      <c r="E659" s="14" t="s">
        <v>1321</v>
      </c>
      <c r="F659" s="15">
        <v>2</v>
      </c>
      <c r="G659" s="14" t="s">
        <v>1318</v>
      </c>
      <c r="H659" s="14" t="s">
        <v>2732</v>
      </c>
      <c r="I659" s="33">
        <v>96174.63</v>
      </c>
      <c r="J659" s="14" t="s">
        <v>2733</v>
      </c>
      <c r="L659" s="33">
        <v>96174.63</v>
      </c>
      <c r="M659" s="39">
        <f t="shared" si="10"/>
        <v>96.174630000000008</v>
      </c>
    </row>
    <row r="660" spans="1:13" x14ac:dyDescent="0.25">
      <c r="A660" s="14" t="s">
        <v>1784</v>
      </c>
      <c r="B660" s="14" t="s">
        <v>1785</v>
      </c>
      <c r="C660" s="30">
        <v>43226</v>
      </c>
      <c r="D660" s="15">
        <v>5</v>
      </c>
      <c r="E660" s="14" t="s">
        <v>1321</v>
      </c>
      <c r="F660" s="15">
        <v>2</v>
      </c>
      <c r="G660" s="14" t="s">
        <v>1318</v>
      </c>
      <c r="H660" s="14" t="s">
        <v>2732</v>
      </c>
      <c r="I660" s="33">
        <v>297945.7</v>
      </c>
      <c r="J660" s="14" t="s">
        <v>2734</v>
      </c>
      <c r="L660" s="33">
        <v>297945.7</v>
      </c>
      <c r="M660" s="39">
        <f t="shared" si="10"/>
        <v>297.94569999999999</v>
      </c>
    </row>
    <row r="661" spans="1:13" x14ac:dyDescent="0.25">
      <c r="A661" s="14" t="s">
        <v>1782</v>
      </c>
      <c r="B661" s="14" t="s">
        <v>1783</v>
      </c>
      <c r="C661" s="30">
        <v>43555</v>
      </c>
      <c r="D661" s="15">
        <v>5</v>
      </c>
      <c r="E661" s="14" t="s">
        <v>1321</v>
      </c>
      <c r="F661" s="15">
        <v>4</v>
      </c>
      <c r="G661" s="14" t="s">
        <v>1377</v>
      </c>
      <c r="H661" s="14" t="s">
        <v>2732</v>
      </c>
      <c r="I661" s="33">
        <v>66563.600000000006</v>
      </c>
      <c r="J661" s="14" t="s">
        <v>2733</v>
      </c>
      <c r="L661" s="33">
        <v>66563.600000000006</v>
      </c>
      <c r="M661" s="39">
        <f t="shared" si="10"/>
        <v>66.563600000000008</v>
      </c>
    </row>
    <row r="662" spans="1:13" x14ac:dyDescent="0.25">
      <c r="A662" s="14" t="s">
        <v>1780</v>
      </c>
      <c r="B662" s="14" t="s">
        <v>1781</v>
      </c>
      <c r="C662" s="30">
        <v>43434</v>
      </c>
      <c r="D662" s="15">
        <v>5</v>
      </c>
      <c r="E662" s="14" t="s">
        <v>1321</v>
      </c>
      <c r="F662" s="15">
        <v>4</v>
      </c>
      <c r="G662" s="14" t="s">
        <v>1377</v>
      </c>
      <c r="H662" s="14" t="s">
        <v>2732</v>
      </c>
      <c r="I662" s="33">
        <v>6359.55</v>
      </c>
      <c r="J662" s="14" t="s">
        <v>2733</v>
      </c>
      <c r="L662" s="33">
        <v>6359.55</v>
      </c>
      <c r="M662" s="39">
        <f t="shared" si="10"/>
        <v>6.3595500000000005</v>
      </c>
    </row>
    <row r="663" spans="1:13" x14ac:dyDescent="0.25">
      <c r="A663" s="14" t="s">
        <v>1778</v>
      </c>
      <c r="B663" s="14" t="s">
        <v>1779</v>
      </c>
      <c r="C663" s="30">
        <v>43671</v>
      </c>
      <c r="D663" s="15">
        <v>5</v>
      </c>
      <c r="E663" s="14" t="s">
        <v>1321</v>
      </c>
      <c r="F663" s="15">
        <v>5</v>
      </c>
      <c r="G663" s="14" t="s">
        <v>1335</v>
      </c>
      <c r="H663" s="14" t="s">
        <v>2732</v>
      </c>
      <c r="I663" s="33">
        <v>5816.54</v>
      </c>
      <c r="J663" s="14" t="s">
        <v>2733</v>
      </c>
      <c r="L663" s="33">
        <v>5816.54</v>
      </c>
      <c r="M663" s="39">
        <f t="shared" si="10"/>
        <v>5.8165399999999998</v>
      </c>
    </row>
    <row r="664" spans="1:13" x14ac:dyDescent="0.25">
      <c r="A664" s="14" t="s">
        <v>1776</v>
      </c>
      <c r="B664" s="14" t="s">
        <v>1777</v>
      </c>
      <c r="C664" s="30">
        <v>43753</v>
      </c>
      <c r="D664" s="15">
        <v>5</v>
      </c>
      <c r="E664" s="14" t="s">
        <v>1321</v>
      </c>
      <c r="F664" s="15">
        <v>2</v>
      </c>
      <c r="G664" s="14" t="s">
        <v>1318</v>
      </c>
      <c r="H664" s="14" t="s">
        <v>2732</v>
      </c>
      <c r="I664" s="33">
        <v>19103.96</v>
      </c>
      <c r="J664" s="14" t="s">
        <v>2733</v>
      </c>
      <c r="L664" s="33">
        <v>19103.96</v>
      </c>
      <c r="M664" s="39">
        <f t="shared" si="10"/>
        <v>19.103960000000001</v>
      </c>
    </row>
    <row r="665" spans="1:13" x14ac:dyDescent="0.25">
      <c r="A665" s="14" t="s">
        <v>1776</v>
      </c>
      <c r="B665" s="14" t="s">
        <v>1777</v>
      </c>
      <c r="C665" s="30">
        <v>43753</v>
      </c>
      <c r="D665" s="15">
        <v>5</v>
      </c>
      <c r="E665" s="14" t="s">
        <v>1321</v>
      </c>
      <c r="F665" s="15">
        <v>2</v>
      </c>
      <c r="G665" s="14" t="s">
        <v>1318</v>
      </c>
      <c r="H665" s="14" t="s">
        <v>2732</v>
      </c>
      <c r="I665" s="33">
        <v>89970.02</v>
      </c>
      <c r="J665" s="14" t="s">
        <v>2734</v>
      </c>
      <c r="L665" s="33">
        <v>89970.02</v>
      </c>
      <c r="M665" s="39">
        <f t="shared" si="10"/>
        <v>89.970020000000005</v>
      </c>
    </row>
    <row r="666" spans="1:13" x14ac:dyDescent="0.25">
      <c r="A666" s="14" t="s">
        <v>1774</v>
      </c>
      <c r="B666" s="14" t="s">
        <v>1775</v>
      </c>
      <c r="C666" s="30">
        <v>43437</v>
      </c>
      <c r="D666" s="15">
        <v>5</v>
      </c>
      <c r="E666" s="14" t="s">
        <v>1321</v>
      </c>
      <c r="F666" s="15">
        <v>1</v>
      </c>
      <c r="G666" s="14" t="s">
        <v>1332</v>
      </c>
      <c r="H666" s="14" t="s">
        <v>2732</v>
      </c>
      <c r="I666" s="33">
        <v>196078.74</v>
      </c>
      <c r="J666" s="14" t="s">
        <v>2733</v>
      </c>
      <c r="L666" s="33">
        <v>196078.74</v>
      </c>
      <c r="M666" s="39">
        <f t="shared" si="10"/>
        <v>196.07873999999998</v>
      </c>
    </row>
    <row r="667" spans="1:13" x14ac:dyDescent="0.25">
      <c r="A667" s="14" t="s">
        <v>1774</v>
      </c>
      <c r="B667" s="14" t="s">
        <v>1775</v>
      </c>
      <c r="C667" s="30">
        <v>43437</v>
      </c>
      <c r="D667" s="15">
        <v>5</v>
      </c>
      <c r="E667" s="14" t="s">
        <v>1321</v>
      </c>
      <c r="F667" s="15">
        <v>1</v>
      </c>
      <c r="G667" s="14" t="s">
        <v>1332</v>
      </c>
      <c r="H667" s="14" t="s">
        <v>2732</v>
      </c>
      <c r="I667" s="33">
        <v>455507.68</v>
      </c>
      <c r="J667" s="14" t="s">
        <v>2734</v>
      </c>
      <c r="L667" s="33">
        <v>455507.68</v>
      </c>
      <c r="M667" s="39">
        <f t="shared" si="10"/>
        <v>455.50767999999999</v>
      </c>
    </row>
    <row r="668" spans="1:13" x14ac:dyDescent="0.25">
      <c r="A668" s="14" t="s">
        <v>1772</v>
      </c>
      <c r="B668" s="14" t="s">
        <v>1773</v>
      </c>
      <c r="C668" s="30">
        <v>43590</v>
      </c>
      <c r="D668" s="15">
        <v>5</v>
      </c>
      <c r="E668" s="14" t="s">
        <v>1321</v>
      </c>
      <c r="F668" s="15">
        <v>1</v>
      </c>
      <c r="G668" s="14" t="s">
        <v>1332</v>
      </c>
      <c r="H668" s="14" t="s">
        <v>2732</v>
      </c>
      <c r="I668" s="33">
        <v>208975.76</v>
      </c>
      <c r="J668" s="14" t="s">
        <v>2733</v>
      </c>
      <c r="L668" s="33">
        <v>208975.76</v>
      </c>
      <c r="M668" s="39">
        <f t="shared" si="10"/>
        <v>208.97576000000001</v>
      </c>
    </row>
    <row r="669" spans="1:13" x14ac:dyDescent="0.25">
      <c r="A669" s="14" t="s">
        <v>1772</v>
      </c>
      <c r="B669" s="14" t="s">
        <v>1773</v>
      </c>
      <c r="C669" s="30">
        <v>43590</v>
      </c>
      <c r="D669" s="15">
        <v>5</v>
      </c>
      <c r="E669" s="14" t="s">
        <v>1321</v>
      </c>
      <c r="F669" s="15">
        <v>1</v>
      </c>
      <c r="G669" s="14" t="s">
        <v>1332</v>
      </c>
      <c r="H669" s="14" t="s">
        <v>2732</v>
      </c>
      <c r="I669" s="33">
        <v>454691.08</v>
      </c>
      <c r="J669" s="14" t="s">
        <v>2734</v>
      </c>
      <c r="L669" s="33">
        <v>454691.08</v>
      </c>
      <c r="M669" s="39">
        <f t="shared" si="10"/>
        <v>454.69108</v>
      </c>
    </row>
    <row r="670" spans="1:13" x14ac:dyDescent="0.25">
      <c r="A670" s="14" t="s">
        <v>1770</v>
      </c>
      <c r="B670" s="14" t="s">
        <v>1771</v>
      </c>
      <c r="C670" s="30">
        <v>43226</v>
      </c>
      <c r="D670" s="15">
        <v>5</v>
      </c>
      <c r="E670" s="14" t="s">
        <v>1321</v>
      </c>
      <c r="F670" s="15">
        <v>2</v>
      </c>
      <c r="G670" s="14" t="s">
        <v>1318</v>
      </c>
      <c r="H670" s="14" t="s">
        <v>2732</v>
      </c>
      <c r="I670" s="33">
        <v>4486.01</v>
      </c>
      <c r="J670" s="14" t="s">
        <v>2733</v>
      </c>
      <c r="L670" s="33">
        <v>4486.01</v>
      </c>
      <c r="M670" s="39">
        <f t="shared" si="10"/>
        <v>4.4860100000000003</v>
      </c>
    </row>
    <row r="671" spans="1:13" x14ac:dyDescent="0.25">
      <c r="A671" s="14" t="s">
        <v>1770</v>
      </c>
      <c r="B671" s="14" t="s">
        <v>1771</v>
      </c>
      <c r="C671" s="30">
        <v>43226</v>
      </c>
      <c r="D671" s="15">
        <v>5</v>
      </c>
      <c r="E671" s="14" t="s">
        <v>1321</v>
      </c>
      <c r="F671" s="15">
        <v>2</v>
      </c>
      <c r="G671" s="14" t="s">
        <v>1318</v>
      </c>
      <c r="H671" s="14" t="s">
        <v>2732</v>
      </c>
      <c r="I671" s="33">
        <v>16406.79</v>
      </c>
      <c r="J671" s="14" t="s">
        <v>2734</v>
      </c>
      <c r="L671" s="33">
        <v>16406.79</v>
      </c>
      <c r="M671" s="39">
        <f t="shared" si="10"/>
        <v>16.406790000000001</v>
      </c>
    </row>
    <row r="672" spans="1:13" x14ac:dyDescent="0.25">
      <c r="A672" s="14" t="s">
        <v>1768</v>
      </c>
      <c r="B672" s="14" t="s">
        <v>1769</v>
      </c>
      <c r="C672" s="30">
        <v>43466</v>
      </c>
      <c r="D672" s="15">
        <v>5</v>
      </c>
      <c r="E672" s="14" t="s">
        <v>1321</v>
      </c>
      <c r="F672" s="15">
        <v>6</v>
      </c>
      <c r="G672" s="14" t="s">
        <v>1340</v>
      </c>
      <c r="H672" s="14" t="s">
        <v>2732</v>
      </c>
      <c r="I672" s="33">
        <v>5303.01</v>
      </c>
      <c r="J672" s="14" t="s">
        <v>2733</v>
      </c>
      <c r="L672" s="33">
        <v>5303.01</v>
      </c>
      <c r="M672" s="39">
        <f t="shared" si="10"/>
        <v>5.3030100000000004</v>
      </c>
    </row>
    <row r="673" spans="1:13" x14ac:dyDescent="0.25">
      <c r="A673" s="14" t="s">
        <v>1766</v>
      </c>
      <c r="B673" s="14" t="s">
        <v>1767</v>
      </c>
      <c r="C673" s="30">
        <v>43524</v>
      </c>
      <c r="D673" s="15">
        <v>5</v>
      </c>
      <c r="E673" s="14" t="s">
        <v>1321</v>
      </c>
      <c r="F673" s="15">
        <v>2</v>
      </c>
      <c r="G673" s="14" t="s">
        <v>1318</v>
      </c>
      <c r="H673" s="14" t="s">
        <v>2732</v>
      </c>
      <c r="I673" s="33">
        <v>23996.6</v>
      </c>
      <c r="J673" s="14" t="s">
        <v>2733</v>
      </c>
      <c r="L673" s="33">
        <v>23996.6</v>
      </c>
      <c r="M673" s="39">
        <f t="shared" si="10"/>
        <v>23.996599999999997</v>
      </c>
    </row>
    <row r="674" spans="1:13" x14ac:dyDescent="0.25">
      <c r="A674" s="14" t="s">
        <v>1766</v>
      </c>
      <c r="B674" s="14" t="s">
        <v>1767</v>
      </c>
      <c r="C674" s="30">
        <v>43524</v>
      </c>
      <c r="D674" s="15">
        <v>5</v>
      </c>
      <c r="E674" s="14" t="s">
        <v>1321</v>
      </c>
      <c r="F674" s="15">
        <v>2</v>
      </c>
      <c r="G674" s="14" t="s">
        <v>1318</v>
      </c>
      <c r="H674" s="14" t="s">
        <v>2732</v>
      </c>
      <c r="I674" s="33">
        <v>78034.59</v>
      </c>
      <c r="J674" s="14" t="s">
        <v>2734</v>
      </c>
      <c r="L674" s="33">
        <v>78034.59</v>
      </c>
      <c r="M674" s="39">
        <f t="shared" si="10"/>
        <v>78.034589999999994</v>
      </c>
    </row>
    <row r="675" spans="1:13" x14ac:dyDescent="0.25">
      <c r="A675" s="14" t="s">
        <v>1764</v>
      </c>
      <c r="B675" s="14" t="s">
        <v>1765</v>
      </c>
      <c r="C675" s="30">
        <v>43159</v>
      </c>
      <c r="D675" s="15">
        <v>5</v>
      </c>
      <c r="E675" s="14" t="s">
        <v>1321</v>
      </c>
      <c r="F675" s="15">
        <v>6</v>
      </c>
      <c r="G675" s="14" t="s">
        <v>1340</v>
      </c>
      <c r="H675" s="14" t="s">
        <v>2732</v>
      </c>
      <c r="I675" s="33">
        <v>40896.839999999997</v>
      </c>
      <c r="J675" s="14" t="s">
        <v>2733</v>
      </c>
      <c r="L675" s="33">
        <v>40896.839999999997</v>
      </c>
      <c r="M675" s="39">
        <f t="shared" si="10"/>
        <v>40.896839999999997</v>
      </c>
    </row>
    <row r="676" spans="1:13" x14ac:dyDescent="0.25">
      <c r="A676" s="14" t="s">
        <v>1762</v>
      </c>
      <c r="B676" s="14" t="s">
        <v>1763</v>
      </c>
      <c r="C676" s="30">
        <v>43395</v>
      </c>
      <c r="D676" s="15">
        <v>5</v>
      </c>
      <c r="E676" s="14" t="s">
        <v>1321</v>
      </c>
      <c r="F676" s="15">
        <v>6</v>
      </c>
      <c r="G676" s="14" t="s">
        <v>1340</v>
      </c>
      <c r="H676" s="14" t="s">
        <v>2732</v>
      </c>
      <c r="I676" s="33">
        <v>96845.35</v>
      </c>
      <c r="J676" s="14" t="s">
        <v>2733</v>
      </c>
      <c r="L676" s="33">
        <v>96845.35</v>
      </c>
      <c r="M676" s="39">
        <f t="shared" si="10"/>
        <v>96.84535000000001</v>
      </c>
    </row>
    <row r="677" spans="1:13" x14ac:dyDescent="0.25">
      <c r="A677" s="14" t="s">
        <v>1760</v>
      </c>
      <c r="B677" s="14" t="s">
        <v>1761</v>
      </c>
      <c r="C677" s="30">
        <v>43224</v>
      </c>
      <c r="D677" s="15">
        <v>4</v>
      </c>
      <c r="E677" s="14" t="s">
        <v>1401</v>
      </c>
      <c r="F677" s="15">
        <v>2</v>
      </c>
      <c r="G677" s="14" t="s">
        <v>1318</v>
      </c>
      <c r="H677" s="14" t="s">
        <v>2732</v>
      </c>
      <c r="I677" s="33">
        <v>0</v>
      </c>
      <c r="J677" s="14" t="s">
        <v>2733</v>
      </c>
      <c r="L677" s="33">
        <v>0</v>
      </c>
      <c r="M677" s="39">
        <f t="shared" si="10"/>
        <v>0</v>
      </c>
    </row>
    <row r="678" spans="1:13" x14ac:dyDescent="0.25">
      <c r="A678" s="14" t="s">
        <v>1760</v>
      </c>
      <c r="B678" s="14" t="s">
        <v>1761</v>
      </c>
      <c r="C678" s="30">
        <v>43224</v>
      </c>
      <c r="D678" s="15">
        <v>4</v>
      </c>
      <c r="E678" s="14" t="s">
        <v>1401</v>
      </c>
      <c r="F678" s="15">
        <v>2</v>
      </c>
      <c r="G678" s="14" t="s">
        <v>1318</v>
      </c>
      <c r="H678" s="14" t="s">
        <v>2732</v>
      </c>
      <c r="I678" s="33">
        <v>0</v>
      </c>
      <c r="J678" s="14" t="s">
        <v>2734</v>
      </c>
      <c r="L678" s="33">
        <v>0</v>
      </c>
      <c r="M678" s="39">
        <f t="shared" si="10"/>
        <v>0</v>
      </c>
    </row>
    <row r="679" spans="1:13" x14ac:dyDescent="0.25">
      <c r="A679" s="14" t="s">
        <v>1758</v>
      </c>
      <c r="B679" s="14" t="s">
        <v>1759</v>
      </c>
      <c r="C679" s="30">
        <v>43437</v>
      </c>
      <c r="D679" s="15">
        <v>5</v>
      </c>
      <c r="E679" s="14" t="s">
        <v>1321</v>
      </c>
      <c r="F679" s="15">
        <v>2</v>
      </c>
      <c r="G679" s="14" t="s">
        <v>1318</v>
      </c>
      <c r="H679" s="14" t="s">
        <v>2732</v>
      </c>
      <c r="I679" s="33">
        <v>4965.5</v>
      </c>
      <c r="J679" s="14" t="s">
        <v>2733</v>
      </c>
      <c r="L679" s="33">
        <v>4965.5</v>
      </c>
      <c r="M679" s="39">
        <f t="shared" si="10"/>
        <v>4.9654999999999996</v>
      </c>
    </row>
    <row r="680" spans="1:13" x14ac:dyDescent="0.25">
      <c r="A680" s="14" t="s">
        <v>1758</v>
      </c>
      <c r="B680" s="14" t="s">
        <v>1759</v>
      </c>
      <c r="C680" s="30">
        <v>43437</v>
      </c>
      <c r="D680" s="15">
        <v>5</v>
      </c>
      <c r="E680" s="14" t="s">
        <v>1321</v>
      </c>
      <c r="F680" s="15">
        <v>2</v>
      </c>
      <c r="G680" s="14" t="s">
        <v>1318</v>
      </c>
      <c r="H680" s="14" t="s">
        <v>2732</v>
      </c>
      <c r="I680" s="33">
        <v>13240.72</v>
      </c>
      <c r="J680" s="14" t="s">
        <v>2734</v>
      </c>
      <c r="L680" s="33">
        <v>13240.72</v>
      </c>
      <c r="M680" s="39">
        <f t="shared" si="10"/>
        <v>13.24072</v>
      </c>
    </row>
    <row r="681" spans="1:13" x14ac:dyDescent="0.25">
      <c r="A681" s="14" t="s">
        <v>1756</v>
      </c>
      <c r="B681" s="14" t="s">
        <v>1757</v>
      </c>
      <c r="C681" s="30">
        <v>43226</v>
      </c>
      <c r="D681" s="15">
        <v>5</v>
      </c>
      <c r="E681" s="14" t="s">
        <v>1321</v>
      </c>
      <c r="F681" s="15">
        <v>2</v>
      </c>
      <c r="G681" s="14" t="s">
        <v>1318</v>
      </c>
      <c r="H681" s="14" t="s">
        <v>2732</v>
      </c>
      <c r="I681" s="33">
        <v>95230.69</v>
      </c>
      <c r="J681" s="14" t="s">
        <v>2733</v>
      </c>
      <c r="L681" s="33">
        <v>95230.69</v>
      </c>
      <c r="M681" s="39">
        <f t="shared" si="10"/>
        <v>95.230689999999996</v>
      </c>
    </row>
    <row r="682" spans="1:13" x14ac:dyDescent="0.25">
      <c r="A682" s="14" t="s">
        <v>1756</v>
      </c>
      <c r="B682" s="14" t="s">
        <v>1757</v>
      </c>
      <c r="C682" s="30">
        <v>43226</v>
      </c>
      <c r="D682" s="15">
        <v>5</v>
      </c>
      <c r="E682" s="14" t="s">
        <v>1321</v>
      </c>
      <c r="F682" s="15">
        <v>2</v>
      </c>
      <c r="G682" s="14" t="s">
        <v>1318</v>
      </c>
      <c r="H682" s="14" t="s">
        <v>2732</v>
      </c>
      <c r="I682" s="33">
        <v>177823.03</v>
      </c>
      <c r="J682" s="14" t="s">
        <v>2734</v>
      </c>
      <c r="L682" s="33">
        <v>177823.03</v>
      </c>
      <c r="M682" s="39">
        <f t="shared" si="10"/>
        <v>177.82302999999999</v>
      </c>
    </row>
    <row r="683" spans="1:13" x14ac:dyDescent="0.25">
      <c r="A683" s="14" t="s">
        <v>1754</v>
      </c>
      <c r="B683" s="14" t="s">
        <v>1755</v>
      </c>
      <c r="C683" s="30">
        <v>43226</v>
      </c>
      <c r="D683" s="15">
        <v>5</v>
      </c>
      <c r="E683" s="14" t="s">
        <v>1321</v>
      </c>
      <c r="F683" s="15">
        <v>2</v>
      </c>
      <c r="G683" s="14" t="s">
        <v>1318</v>
      </c>
      <c r="H683" s="14" t="s">
        <v>2732</v>
      </c>
      <c r="I683" s="33">
        <v>9301.7900000000009</v>
      </c>
      <c r="J683" s="14" t="s">
        <v>2733</v>
      </c>
      <c r="L683" s="33">
        <v>9301.7900000000009</v>
      </c>
      <c r="M683" s="39">
        <f t="shared" si="10"/>
        <v>9.3017900000000004</v>
      </c>
    </row>
    <row r="684" spans="1:13" x14ac:dyDescent="0.25">
      <c r="A684" s="14" t="s">
        <v>1754</v>
      </c>
      <c r="B684" s="14" t="s">
        <v>1755</v>
      </c>
      <c r="C684" s="30">
        <v>43226</v>
      </c>
      <c r="D684" s="15">
        <v>5</v>
      </c>
      <c r="E684" s="14" t="s">
        <v>1321</v>
      </c>
      <c r="F684" s="15">
        <v>2</v>
      </c>
      <c r="G684" s="14" t="s">
        <v>1318</v>
      </c>
      <c r="H684" s="14" t="s">
        <v>2732</v>
      </c>
      <c r="I684" s="33">
        <v>42667.74</v>
      </c>
      <c r="J684" s="14" t="s">
        <v>2734</v>
      </c>
      <c r="L684" s="33">
        <v>42667.74</v>
      </c>
      <c r="M684" s="39">
        <f t="shared" si="10"/>
        <v>42.667739999999995</v>
      </c>
    </row>
    <row r="685" spans="1:13" x14ac:dyDescent="0.25">
      <c r="A685" s="14" t="s">
        <v>1752</v>
      </c>
      <c r="B685" s="14" t="s">
        <v>1753</v>
      </c>
      <c r="C685" s="30">
        <v>43437</v>
      </c>
      <c r="D685" s="15">
        <v>5</v>
      </c>
      <c r="E685" s="14" t="s">
        <v>1321</v>
      </c>
      <c r="F685" s="15">
        <v>2</v>
      </c>
      <c r="G685" s="14" t="s">
        <v>1318</v>
      </c>
      <c r="H685" s="14" t="s">
        <v>2732</v>
      </c>
      <c r="I685" s="33">
        <v>8722.52</v>
      </c>
      <c r="J685" s="14" t="s">
        <v>2733</v>
      </c>
      <c r="L685" s="33">
        <v>8722.52</v>
      </c>
      <c r="M685" s="39">
        <f t="shared" si="10"/>
        <v>8.7225200000000012</v>
      </c>
    </row>
    <row r="686" spans="1:13" x14ac:dyDescent="0.25">
      <c r="A686" s="14" t="s">
        <v>1752</v>
      </c>
      <c r="B686" s="14" t="s">
        <v>1753</v>
      </c>
      <c r="C686" s="30">
        <v>43437</v>
      </c>
      <c r="D686" s="15">
        <v>5</v>
      </c>
      <c r="E686" s="14" t="s">
        <v>1321</v>
      </c>
      <c r="F686" s="15">
        <v>2</v>
      </c>
      <c r="G686" s="14" t="s">
        <v>1318</v>
      </c>
      <c r="H686" s="14" t="s">
        <v>2732</v>
      </c>
      <c r="I686" s="33">
        <v>35612.160000000003</v>
      </c>
      <c r="J686" s="14" t="s">
        <v>2734</v>
      </c>
      <c r="L686" s="33">
        <v>35612.160000000003</v>
      </c>
      <c r="M686" s="39">
        <f t="shared" si="10"/>
        <v>35.612160000000003</v>
      </c>
    </row>
    <row r="687" spans="1:13" x14ac:dyDescent="0.25">
      <c r="A687" s="14" t="s">
        <v>1750</v>
      </c>
      <c r="B687" s="14" t="s">
        <v>1751</v>
      </c>
      <c r="C687" s="30">
        <v>43226</v>
      </c>
      <c r="D687" s="15">
        <v>5</v>
      </c>
      <c r="E687" s="14" t="s">
        <v>1321</v>
      </c>
      <c r="F687" s="15">
        <v>2</v>
      </c>
      <c r="G687" s="14" t="s">
        <v>1318</v>
      </c>
      <c r="H687" s="14" t="s">
        <v>2732</v>
      </c>
      <c r="I687" s="33">
        <v>5892.46</v>
      </c>
      <c r="J687" s="14" t="s">
        <v>2733</v>
      </c>
      <c r="L687" s="33">
        <v>5892.46</v>
      </c>
      <c r="M687" s="39">
        <f t="shared" si="10"/>
        <v>5.8924599999999998</v>
      </c>
    </row>
    <row r="688" spans="1:13" x14ac:dyDescent="0.25">
      <c r="A688" s="14" t="s">
        <v>1750</v>
      </c>
      <c r="B688" s="14" t="s">
        <v>1751</v>
      </c>
      <c r="C688" s="30">
        <v>43226</v>
      </c>
      <c r="D688" s="15">
        <v>5</v>
      </c>
      <c r="E688" s="14" t="s">
        <v>1321</v>
      </c>
      <c r="F688" s="15">
        <v>2</v>
      </c>
      <c r="G688" s="14" t="s">
        <v>1318</v>
      </c>
      <c r="H688" s="14" t="s">
        <v>2732</v>
      </c>
      <c r="I688" s="33">
        <v>2927.93</v>
      </c>
      <c r="J688" s="14" t="s">
        <v>2734</v>
      </c>
      <c r="L688" s="33">
        <v>2927.93</v>
      </c>
      <c r="M688" s="39">
        <f t="shared" si="10"/>
        <v>2.9279299999999999</v>
      </c>
    </row>
    <row r="689" spans="1:13" x14ac:dyDescent="0.25">
      <c r="A689" s="14" t="s">
        <v>1748</v>
      </c>
      <c r="B689" s="14" t="s">
        <v>1749</v>
      </c>
      <c r="C689" s="30">
        <v>43437</v>
      </c>
      <c r="D689" s="15">
        <v>5</v>
      </c>
      <c r="E689" s="14" t="s">
        <v>1321</v>
      </c>
      <c r="F689" s="15">
        <v>2</v>
      </c>
      <c r="G689" s="14" t="s">
        <v>1318</v>
      </c>
      <c r="H689" s="14" t="s">
        <v>2732</v>
      </c>
      <c r="I689" s="33">
        <v>4732.4399999999996</v>
      </c>
      <c r="J689" s="14" t="s">
        <v>2733</v>
      </c>
      <c r="L689" s="33">
        <v>4732.4399999999996</v>
      </c>
      <c r="M689" s="39">
        <f t="shared" si="10"/>
        <v>4.7324399999999995</v>
      </c>
    </row>
    <row r="690" spans="1:13" x14ac:dyDescent="0.25">
      <c r="A690" s="14" t="s">
        <v>1748</v>
      </c>
      <c r="B690" s="14" t="s">
        <v>1749</v>
      </c>
      <c r="C690" s="30">
        <v>43437</v>
      </c>
      <c r="D690" s="15">
        <v>5</v>
      </c>
      <c r="E690" s="14" t="s">
        <v>1321</v>
      </c>
      <c r="F690" s="15">
        <v>2</v>
      </c>
      <c r="G690" s="14" t="s">
        <v>1318</v>
      </c>
      <c r="H690" s="14" t="s">
        <v>2732</v>
      </c>
      <c r="I690" s="33">
        <v>1356.55</v>
      </c>
      <c r="J690" s="14" t="s">
        <v>2734</v>
      </c>
      <c r="L690" s="33">
        <v>1356.55</v>
      </c>
      <c r="M690" s="39">
        <f t="shared" si="10"/>
        <v>1.3565499999999999</v>
      </c>
    </row>
    <row r="691" spans="1:13" x14ac:dyDescent="0.25">
      <c r="A691" s="14" t="s">
        <v>1746</v>
      </c>
      <c r="B691" s="14" t="s">
        <v>1747</v>
      </c>
      <c r="C691" s="30">
        <v>43449</v>
      </c>
      <c r="D691" s="15">
        <v>5</v>
      </c>
      <c r="E691" s="14" t="s">
        <v>1321</v>
      </c>
      <c r="F691" s="15">
        <v>2</v>
      </c>
      <c r="G691" s="14" t="s">
        <v>1318</v>
      </c>
      <c r="H691" s="14" t="s">
        <v>2732</v>
      </c>
      <c r="I691" s="33">
        <v>19943.12</v>
      </c>
      <c r="J691" s="14" t="s">
        <v>2733</v>
      </c>
      <c r="L691" s="33">
        <v>19943.12</v>
      </c>
      <c r="M691" s="39">
        <f t="shared" si="10"/>
        <v>19.94312</v>
      </c>
    </row>
    <row r="692" spans="1:13" x14ac:dyDescent="0.25">
      <c r="A692" s="14" t="s">
        <v>1744</v>
      </c>
      <c r="B692" s="14" t="s">
        <v>1745</v>
      </c>
      <c r="C692" s="30">
        <v>43449</v>
      </c>
      <c r="D692" s="15">
        <v>5</v>
      </c>
      <c r="E692" s="14" t="s">
        <v>1321</v>
      </c>
      <c r="F692" s="15">
        <v>2</v>
      </c>
      <c r="G692" s="14" t="s">
        <v>1318</v>
      </c>
      <c r="H692" s="14" t="s">
        <v>2732</v>
      </c>
      <c r="I692" s="33">
        <v>10896.85</v>
      </c>
      <c r="J692" s="14" t="s">
        <v>2733</v>
      </c>
      <c r="L692" s="33">
        <v>10896.85</v>
      </c>
      <c r="M692" s="39">
        <f t="shared" si="10"/>
        <v>10.896850000000001</v>
      </c>
    </row>
    <row r="693" spans="1:13" x14ac:dyDescent="0.25">
      <c r="A693" s="14" t="s">
        <v>1744</v>
      </c>
      <c r="B693" s="14" t="s">
        <v>1745</v>
      </c>
      <c r="C693" s="30">
        <v>43449</v>
      </c>
      <c r="D693" s="15">
        <v>5</v>
      </c>
      <c r="E693" s="14" t="s">
        <v>1321</v>
      </c>
      <c r="F693" s="15">
        <v>2</v>
      </c>
      <c r="G693" s="14" t="s">
        <v>1318</v>
      </c>
      <c r="H693" s="14" t="s">
        <v>2732</v>
      </c>
      <c r="I693" s="33">
        <v>41472.080000000002</v>
      </c>
      <c r="J693" s="14" t="s">
        <v>2734</v>
      </c>
      <c r="L693" s="33">
        <v>41472.080000000002</v>
      </c>
      <c r="M693" s="39">
        <f t="shared" si="10"/>
        <v>41.472079999999998</v>
      </c>
    </row>
    <row r="694" spans="1:13" x14ac:dyDescent="0.25">
      <c r="A694" s="14" t="s">
        <v>1742</v>
      </c>
      <c r="B694" s="14" t="s">
        <v>1743</v>
      </c>
      <c r="C694" s="30">
        <v>43465</v>
      </c>
      <c r="D694" s="15">
        <v>5</v>
      </c>
      <c r="E694" s="14" t="s">
        <v>1321</v>
      </c>
      <c r="F694" s="15">
        <v>2</v>
      </c>
      <c r="G694" s="14" t="s">
        <v>1318</v>
      </c>
      <c r="H694" s="14" t="s">
        <v>2732</v>
      </c>
      <c r="I694" s="33">
        <v>75.73</v>
      </c>
      <c r="J694" s="14" t="s">
        <v>2733</v>
      </c>
      <c r="L694" s="33">
        <v>75.73</v>
      </c>
      <c r="M694" s="39">
        <f t="shared" si="10"/>
        <v>7.5730000000000006E-2</v>
      </c>
    </row>
    <row r="695" spans="1:13" x14ac:dyDescent="0.25">
      <c r="A695" s="14" t="s">
        <v>1742</v>
      </c>
      <c r="B695" s="14" t="s">
        <v>1743</v>
      </c>
      <c r="C695" s="30">
        <v>43465</v>
      </c>
      <c r="D695" s="15">
        <v>5</v>
      </c>
      <c r="E695" s="14" t="s">
        <v>1321</v>
      </c>
      <c r="F695" s="15">
        <v>2</v>
      </c>
      <c r="G695" s="14" t="s">
        <v>1318</v>
      </c>
      <c r="H695" s="14" t="s">
        <v>2732</v>
      </c>
      <c r="I695" s="33">
        <v>430.68</v>
      </c>
      <c r="J695" s="14" t="s">
        <v>2734</v>
      </c>
      <c r="L695" s="33">
        <v>430.68</v>
      </c>
      <c r="M695" s="39">
        <f t="shared" si="10"/>
        <v>0.43068000000000001</v>
      </c>
    </row>
    <row r="696" spans="1:13" x14ac:dyDescent="0.25">
      <c r="A696" s="14" t="s">
        <v>1740</v>
      </c>
      <c r="B696" s="14" t="s">
        <v>1741</v>
      </c>
      <c r="C696" s="30">
        <v>43439</v>
      </c>
      <c r="D696" s="15">
        <v>5</v>
      </c>
      <c r="E696" s="14" t="s">
        <v>1321</v>
      </c>
      <c r="F696" s="15">
        <v>2</v>
      </c>
      <c r="G696" s="14" t="s">
        <v>1318</v>
      </c>
      <c r="H696" s="14" t="s">
        <v>2732</v>
      </c>
      <c r="I696" s="33">
        <v>832.46</v>
      </c>
      <c r="J696" s="14" t="s">
        <v>2733</v>
      </c>
      <c r="L696" s="33">
        <v>832.46</v>
      </c>
      <c r="M696" s="39">
        <f t="shared" si="10"/>
        <v>0.83246000000000009</v>
      </c>
    </row>
    <row r="697" spans="1:13" x14ac:dyDescent="0.25">
      <c r="A697" s="14" t="s">
        <v>1740</v>
      </c>
      <c r="B697" s="14" t="s">
        <v>1741</v>
      </c>
      <c r="C697" s="30">
        <v>43439</v>
      </c>
      <c r="D697" s="15">
        <v>5</v>
      </c>
      <c r="E697" s="14" t="s">
        <v>1321</v>
      </c>
      <c r="F697" s="15">
        <v>2</v>
      </c>
      <c r="G697" s="14" t="s">
        <v>1318</v>
      </c>
      <c r="H697" s="14" t="s">
        <v>2732</v>
      </c>
      <c r="I697" s="33">
        <v>-7929.88</v>
      </c>
      <c r="J697" s="14" t="s">
        <v>2734</v>
      </c>
      <c r="L697" s="33">
        <v>-7929.88</v>
      </c>
      <c r="M697" s="39">
        <f t="shared" si="10"/>
        <v>-7.9298799999999998</v>
      </c>
    </row>
    <row r="698" spans="1:13" x14ac:dyDescent="0.25">
      <c r="A698" s="14" t="s">
        <v>1738</v>
      </c>
      <c r="B698" s="14" t="s">
        <v>1739</v>
      </c>
      <c r="C698" s="30">
        <v>43437</v>
      </c>
      <c r="D698" s="15">
        <v>5</v>
      </c>
      <c r="E698" s="14" t="s">
        <v>1321</v>
      </c>
      <c r="F698" s="15">
        <v>2</v>
      </c>
      <c r="G698" s="14" t="s">
        <v>1318</v>
      </c>
      <c r="H698" s="14" t="s">
        <v>2732</v>
      </c>
      <c r="I698" s="33">
        <v>7630.38</v>
      </c>
      <c r="J698" s="14" t="s">
        <v>2733</v>
      </c>
      <c r="L698" s="33">
        <v>7630.38</v>
      </c>
      <c r="M698" s="39">
        <f t="shared" si="10"/>
        <v>7.6303799999999997</v>
      </c>
    </row>
    <row r="699" spans="1:13" x14ac:dyDescent="0.25">
      <c r="A699" s="14" t="s">
        <v>1738</v>
      </c>
      <c r="B699" s="14" t="s">
        <v>1739</v>
      </c>
      <c r="C699" s="30">
        <v>43437</v>
      </c>
      <c r="D699" s="15">
        <v>5</v>
      </c>
      <c r="E699" s="14" t="s">
        <v>1321</v>
      </c>
      <c r="F699" s="15">
        <v>2</v>
      </c>
      <c r="G699" s="14" t="s">
        <v>1318</v>
      </c>
      <c r="H699" s="14" t="s">
        <v>2732</v>
      </c>
      <c r="I699" s="33">
        <v>27615.72</v>
      </c>
      <c r="J699" s="14" t="s">
        <v>2734</v>
      </c>
      <c r="L699" s="33">
        <v>27615.72</v>
      </c>
      <c r="M699" s="39">
        <f t="shared" si="10"/>
        <v>27.61572</v>
      </c>
    </row>
    <row r="700" spans="1:13" x14ac:dyDescent="0.25">
      <c r="A700" s="14" t="s">
        <v>1736</v>
      </c>
      <c r="B700" s="14" t="s">
        <v>1737</v>
      </c>
      <c r="C700" s="30">
        <v>43226</v>
      </c>
      <c r="D700" s="15">
        <v>5</v>
      </c>
      <c r="E700" s="14" t="s">
        <v>1321</v>
      </c>
      <c r="F700" s="15">
        <v>2</v>
      </c>
      <c r="G700" s="14" t="s">
        <v>1318</v>
      </c>
      <c r="H700" s="14" t="s">
        <v>2732</v>
      </c>
      <c r="I700" s="33">
        <v>29022.49</v>
      </c>
      <c r="J700" s="14" t="s">
        <v>2733</v>
      </c>
      <c r="L700" s="33">
        <v>29022.49</v>
      </c>
      <c r="M700" s="39">
        <f t="shared" si="10"/>
        <v>29.022490000000001</v>
      </c>
    </row>
    <row r="701" spans="1:13" x14ac:dyDescent="0.25">
      <c r="A701" s="14" t="s">
        <v>1736</v>
      </c>
      <c r="B701" s="14" t="s">
        <v>1737</v>
      </c>
      <c r="C701" s="30">
        <v>43226</v>
      </c>
      <c r="D701" s="15">
        <v>5</v>
      </c>
      <c r="E701" s="14" t="s">
        <v>1321</v>
      </c>
      <c r="F701" s="15">
        <v>2</v>
      </c>
      <c r="G701" s="14" t="s">
        <v>1318</v>
      </c>
      <c r="H701" s="14" t="s">
        <v>2732</v>
      </c>
      <c r="I701" s="33">
        <v>103931.77</v>
      </c>
      <c r="J701" s="14" t="s">
        <v>2734</v>
      </c>
      <c r="L701" s="33">
        <v>103931.77</v>
      </c>
      <c r="M701" s="39">
        <f t="shared" si="10"/>
        <v>103.93177</v>
      </c>
    </row>
    <row r="702" spans="1:13" x14ac:dyDescent="0.25">
      <c r="A702" s="14" t="s">
        <v>1734</v>
      </c>
      <c r="B702" s="14" t="s">
        <v>1735</v>
      </c>
      <c r="C702" s="30">
        <v>43508</v>
      </c>
      <c r="D702" s="15">
        <v>5</v>
      </c>
      <c r="E702" s="14" t="s">
        <v>1321</v>
      </c>
      <c r="F702" s="15">
        <v>1</v>
      </c>
      <c r="G702" s="14" t="s">
        <v>1332</v>
      </c>
      <c r="H702" s="14" t="s">
        <v>2732</v>
      </c>
      <c r="I702" s="33">
        <v>40616.33</v>
      </c>
      <c r="J702" s="14" t="s">
        <v>2733</v>
      </c>
      <c r="L702" s="33">
        <v>40616.33</v>
      </c>
      <c r="M702" s="39">
        <f t="shared" si="10"/>
        <v>40.616330000000005</v>
      </c>
    </row>
    <row r="703" spans="1:13" x14ac:dyDescent="0.25">
      <c r="A703" s="14" t="s">
        <v>1734</v>
      </c>
      <c r="B703" s="14" t="s">
        <v>1735</v>
      </c>
      <c r="C703" s="30">
        <v>43508</v>
      </c>
      <c r="D703" s="15">
        <v>5</v>
      </c>
      <c r="E703" s="14" t="s">
        <v>1321</v>
      </c>
      <c r="F703" s="15">
        <v>1</v>
      </c>
      <c r="G703" s="14" t="s">
        <v>1332</v>
      </c>
      <c r="H703" s="14" t="s">
        <v>2732</v>
      </c>
      <c r="I703" s="33">
        <v>161166.18</v>
      </c>
      <c r="J703" s="14" t="s">
        <v>2734</v>
      </c>
      <c r="L703" s="33">
        <v>161166.18</v>
      </c>
      <c r="M703" s="39">
        <f t="shared" si="10"/>
        <v>161.16618</v>
      </c>
    </row>
    <row r="704" spans="1:13" x14ac:dyDescent="0.25">
      <c r="A704" s="14" t="s">
        <v>1732</v>
      </c>
      <c r="B704" s="14" t="s">
        <v>1733</v>
      </c>
      <c r="C704" s="30">
        <v>43312</v>
      </c>
      <c r="D704" s="15">
        <v>5</v>
      </c>
      <c r="E704" s="14" t="s">
        <v>1321</v>
      </c>
      <c r="F704" s="15">
        <v>5</v>
      </c>
      <c r="G704" s="14" t="s">
        <v>1335</v>
      </c>
      <c r="H704" s="14" t="s">
        <v>2732</v>
      </c>
      <c r="I704" s="33">
        <v>8764.18</v>
      </c>
      <c r="J704" s="14" t="s">
        <v>2733</v>
      </c>
      <c r="L704" s="33">
        <v>8764.18</v>
      </c>
      <c r="M704" s="39">
        <f t="shared" si="10"/>
        <v>8.7641799999999996</v>
      </c>
    </row>
    <row r="705" spans="1:13" x14ac:dyDescent="0.25">
      <c r="A705" s="14" t="s">
        <v>1730</v>
      </c>
      <c r="B705" s="14" t="s">
        <v>1731</v>
      </c>
      <c r="C705" s="30">
        <v>43153</v>
      </c>
      <c r="D705" s="15">
        <v>5</v>
      </c>
      <c r="E705" s="14" t="s">
        <v>1321</v>
      </c>
      <c r="F705" s="15">
        <v>2</v>
      </c>
      <c r="G705" s="14" t="s">
        <v>1318</v>
      </c>
      <c r="H705" s="14" t="s">
        <v>2732</v>
      </c>
      <c r="I705" s="33">
        <v>24143.75</v>
      </c>
      <c r="J705" s="14" t="s">
        <v>2733</v>
      </c>
      <c r="L705" s="33">
        <v>24143.75</v>
      </c>
      <c r="M705" s="39">
        <f t="shared" si="10"/>
        <v>24.143750000000001</v>
      </c>
    </row>
    <row r="706" spans="1:13" x14ac:dyDescent="0.25">
      <c r="A706" s="14" t="s">
        <v>1730</v>
      </c>
      <c r="B706" s="14" t="s">
        <v>1731</v>
      </c>
      <c r="C706" s="30">
        <v>43153</v>
      </c>
      <c r="D706" s="15">
        <v>5</v>
      </c>
      <c r="E706" s="14" t="s">
        <v>1321</v>
      </c>
      <c r="F706" s="15">
        <v>2</v>
      </c>
      <c r="G706" s="14" t="s">
        <v>1318</v>
      </c>
      <c r="H706" s="14" t="s">
        <v>2732</v>
      </c>
      <c r="I706" s="33">
        <v>96746.54</v>
      </c>
      <c r="J706" s="14" t="s">
        <v>2734</v>
      </c>
      <c r="L706" s="33">
        <v>96746.54</v>
      </c>
      <c r="M706" s="39">
        <f t="shared" si="10"/>
        <v>96.746539999999996</v>
      </c>
    </row>
    <row r="707" spans="1:13" x14ac:dyDescent="0.25">
      <c r="A707" s="14" t="s">
        <v>1728</v>
      </c>
      <c r="B707" s="14" t="s">
        <v>1729</v>
      </c>
      <c r="C707" s="30">
        <v>42679</v>
      </c>
      <c r="D707" s="15">
        <v>5</v>
      </c>
      <c r="E707" s="14" t="s">
        <v>1321</v>
      </c>
      <c r="F707" s="15">
        <v>2</v>
      </c>
      <c r="G707" s="14" t="s">
        <v>1318</v>
      </c>
      <c r="H707" s="14" t="s">
        <v>2732</v>
      </c>
      <c r="I707" s="33">
        <v>14494.65</v>
      </c>
      <c r="J707" s="14" t="s">
        <v>2733</v>
      </c>
      <c r="L707" s="33">
        <v>14494.65</v>
      </c>
      <c r="M707" s="39">
        <f t="shared" ref="M707:M770" si="11">SUM(L707)/1000</f>
        <v>14.49465</v>
      </c>
    </row>
    <row r="708" spans="1:13" x14ac:dyDescent="0.25">
      <c r="A708" s="14" t="s">
        <v>1728</v>
      </c>
      <c r="B708" s="14" t="s">
        <v>1729</v>
      </c>
      <c r="C708" s="30">
        <v>42679</v>
      </c>
      <c r="D708" s="15">
        <v>5</v>
      </c>
      <c r="E708" s="14" t="s">
        <v>1321</v>
      </c>
      <c r="F708" s="15">
        <v>2</v>
      </c>
      <c r="G708" s="14" t="s">
        <v>1318</v>
      </c>
      <c r="H708" s="14" t="s">
        <v>2732</v>
      </c>
      <c r="I708" s="33">
        <v>39105.589999999997</v>
      </c>
      <c r="J708" s="14" t="s">
        <v>2734</v>
      </c>
      <c r="L708" s="33">
        <v>39105.589999999997</v>
      </c>
      <c r="M708" s="39">
        <f t="shared" si="11"/>
        <v>39.105589999999999</v>
      </c>
    </row>
    <row r="709" spans="1:13" x14ac:dyDescent="0.25">
      <c r="A709" s="14" t="s">
        <v>1726</v>
      </c>
      <c r="B709" s="14" t="s">
        <v>1727</v>
      </c>
      <c r="C709" s="30">
        <v>43084</v>
      </c>
      <c r="D709" s="15">
        <v>5</v>
      </c>
      <c r="E709" s="14" t="s">
        <v>1321</v>
      </c>
      <c r="F709" s="15">
        <v>5</v>
      </c>
      <c r="G709" s="14" t="s">
        <v>1335</v>
      </c>
      <c r="H709" s="14" t="s">
        <v>2732</v>
      </c>
      <c r="I709" s="33">
        <v>13126.33</v>
      </c>
      <c r="J709" s="14" t="s">
        <v>2733</v>
      </c>
      <c r="L709" s="33">
        <v>13126.33</v>
      </c>
      <c r="M709" s="39">
        <f t="shared" si="11"/>
        <v>13.126329999999999</v>
      </c>
    </row>
    <row r="710" spans="1:13" x14ac:dyDescent="0.25">
      <c r="A710" s="14" t="s">
        <v>1724</v>
      </c>
      <c r="B710" s="14" t="s">
        <v>1725</v>
      </c>
      <c r="C710" s="30">
        <v>43483</v>
      </c>
      <c r="D710" s="15">
        <v>5</v>
      </c>
      <c r="E710" s="14" t="s">
        <v>1321</v>
      </c>
      <c r="F710" s="15">
        <v>5</v>
      </c>
      <c r="G710" s="14" t="s">
        <v>1335</v>
      </c>
      <c r="H710" s="14" t="s">
        <v>2732</v>
      </c>
      <c r="I710" s="33">
        <v>8570.5400000000009</v>
      </c>
      <c r="J710" s="14" t="s">
        <v>2733</v>
      </c>
      <c r="L710" s="33">
        <v>8570.5400000000009</v>
      </c>
      <c r="M710" s="39">
        <f t="shared" si="11"/>
        <v>8.5705400000000012</v>
      </c>
    </row>
    <row r="711" spans="1:13" x14ac:dyDescent="0.25">
      <c r="A711" s="14" t="s">
        <v>1722</v>
      </c>
      <c r="B711" s="14" t="s">
        <v>1723</v>
      </c>
      <c r="C711" s="30">
        <v>43775</v>
      </c>
      <c r="D711" s="15">
        <v>5</v>
      </c>
      <c r="E711" s="14" t="s">
        <v>1321</v>
      </c>
      <c r="F711" s="15">
        <v>1</v>
      </c>
      <c r="G711" s="14" t="s">
        <v>1332</v>
      </c>
      <c r="H711" s="14" t="s">
        <v>2732</v>
      </c>
      <c r="I711" s="33">
        <v>147560.92000000001</v>
      </c>
      <c r="J711" s="14" t="s">
        <v>2733</v>
      </c>
      <c r="L711" s="33">
        <v>147560.92000000001</v>
      </c>
      <c r="M711" s="39">
        <f t="shared" si="11"/>
        <v>147.56092000000001</v>
      </c>
    </row>
    <row r="712" spans="1:13" x14ac:dyDescent="0.25">
      <c r="A712" s="14" t="s">
        <v>1722</v>
      </c>
      <c r="B712" s="14" t="s">
        <v>1723</v>
      </c>
      <c r="C712" s="30">
        <v>43775</v>
      </c>
      <c r="D712" s="15">
        <v>5</v>
      </c>
      <c r="E712" s="14" t="s">
        <v>1321</v>
      </c>
      <c r="F712" s="15">
        <v>1</v>
      </c>
      <c r="G712" s="14" t="s">
        <v>1332</v>
      </c>
      <c r="H712" s="14" t="s">
        <v>2732</v>
      </c>
      <c r="I712" s="33">
        <v>529004.39</v>
      </c>
      <c r="J712" s="14" t="s">
        <v>2734</v>
      </c>
      <c r="L712" s="33">
        <v>529004.39</v>
      </c>
      <c r="M712" s="39">
        <f t="shared" si="11"/>
        <v>529.00439000000006</v>
      </c>
    </row>
    <row r="713" spans="1:13" x14ac:dyDescent="0.25">
      <c r="A713" s="14" t="s">
        <v>1720</v>
      </c>
      <c r="B713" s="14" t="s">
        <v>1721</v>
      </c>
      <c r="C713" s="30">
        <v>43226</v>
      </c>
      <c r="D713" s="15">
        <v>5</v>
      </c>
      <c r="E713" s="14" t="s">
        <v>1321</v>
      </c>
      <c r="F713" s="15">
        <v>2</v>
      </c>
      <c r="G713" s="14" t="s">
        <v>1318</v>
      </c>
      <c r="H713" s="14" t="s">
        <v>2732</v>
      </c>
      <c r="I713" s="33">
        <v>5086.91</v>
      </c>
      <c r="J713" s="14" t="s">
        <v>2733</v>
      </c>
      <c r="L713" s="33">
        <v>5086.91</v>
      </c>
      <c r="M713" s="39">
        <f t="shared" si="11"/>
        <v>5.0869099999999996</v>
      </c>
    </row>
    <row r="714" spans="1:13" x14ac:dyDescent="0.25">
      <c r="A714" s="14" t="s">
        <v>1720</v>
      </c>
      <c r="B714" s="14" t="s">
        <v>1721</v>
      </c>
      <c r="C714" s="30">
        <v>43226</v>
      </c>
      <c r="D714" s="15">
        <v>5</v>
      </c>
      <c r="E714" s="14" t="s">
        <v>1321</v>
      </c>
      <c r="F714" s="15">
        <v>2</v>
      </c>
      <c r="G714" s="14" t="s">
        <v>1318</v>
      </c>
      <c r="H714" s="14" t="s">
        <v>2732</v>
      </c>
      <c r="I714" s="33">
        <v>12763.81</v>
      </c>
      <c r="J714" s="14" t="s">
        <v>2734</v>
      </c>
      <c r="L714" s="33">
        <v>12763.81</v>
      </c>
      <c r="M714" s="39">
        <f t="shared" si="11"/>
        <v>12.763809999999999</v>
      </c>
    </row>
    <row r="715" spans="1:13" x14ac:dyDescent="0.25">
      <c r="A715" s="14" t="s">
        <v>1718</v>
      </c>
      <c r="B715" s="14" t="s">
        <v>1719</v>
      </c>
      <c r="C715" s="30">
        <v>43153</v>
      </c>
      <c r="D715" s="15">
        <v>5</v>
      </c>
      <c r="E715" s="14" t="s">
        <v>1321</v>
      </c>
      <c r="F715" s="15">
        <v>2</v>
      </c>
      <c r="G715" s="14" t="s">
        <v>1318</v>
      </c>
      <c r="H715" s="14" t="s">
        <v>2732</v>
      </c>
      <c r="I715" s="33">
        <v>7526.66</v>
      </c>
      <c r="J715" s="14" t="s">
        <v>2733</v>
      </c>
      <c r="L715" s="33">
        <v>7526.66</v>
      </c>
      <c r="M715" s="39">
        <f t="shared" si="11"/>
        <v>7.5266599999999997</v>
      </c>
    </row>
    <row r="716" spans="1:13" x14ac:dyDescent="0.25">
      <c r="A716" s="14" t="s">
        <v>1718</v>
      </c>
      <c r="B716" s="14" t="s">
        <v>1719</v>
      </c>
      <c r="C716" s="30">
        <v>43153</v>
      </c>
      <c r="D716" s="15">
        <v>5</v>
      </c>
      <c r="E716" s="14" t="s">
        <v>1321</v>
      </c>
      <c r="F716" s="15">
        <v>2</v>
      </c>
      <c r="G716" s="14" t="s">
        <v>1318</v>
      </c>
      <c r="H716" s="14" t="s">
        <v>2732</v>
      </c>
      <c r="I716" s="33">
        <v>34661.94</v>
      </c>
      <c r="J716" s="14" t="s">
        <v>2734</v>
      </c>
      <c r="L716" s="33">
        <v>34661.94</v>
      </c>
      <c r="M716" s="39">
        <f t="shared" si="11"/>
        <v>34.661940000000001</v>
      </c>
    </row>
    <row r="717" spans="1:13" x14ac:dyDescent="0.25">
      <c r="A717" s="14" t="s">
        <v>1716</v>
      </c>
      <c r="B717" s="14" t="s">
        <v>1717</v>
      </c>
      <c r="C717" s="30">
        <v>43954</v>
      </c>
      <c r="D717" s="15">
        <v>5</v>
      </c>
      <c r="E717" s="14" t="s">
        <v>1321</v>
      </c>
      <c r="F717" s="15">
        <v>2</v>
      </c>
      <c r="G717" s="14" t="s">
        <v>1318</v>
      </c>
      <c r="H717" s="14" t="s">
        <v>2732</v>
      </c>
      <c r="I717" s="33">
        <v>6552.67</v>
      </c>
      <c r="J717" s="14" t="s">
        <v>2733</v>
      </c>
      <c r="L717" s="33">
        <v>6552.67</v>
      </c>
      <c r="M717" s="39">
        <f t="shared" si="11"/>
        <v>6.55267</v>
      </c>
    </row>
    <row r="718" spans="1:13" x14ac:dyDescent="0.25">
      <c r="A718" s="14" t="s">
        <v>1716</v>
      </c>
      <c r="B718" s="14" t="s">
        <v>1717</v>
      </c>
      <c r="C718" s="30">
        <v>43954</v>
      </c>
      <c r="D718" s="15">
        <v>5</v>
      </c>
      <c r="E718" s="14" t="s">
        <v>1321</v>
      </c>
      <c r="F718" s="15">
        <v>2</v>
      </c>
      <c r="G718" s="14" t="s">
        <v>1318</v>
      </c>
      <c r="H718" s="14" t="s">
        <v>2732</v>
      </c>
      <c r="I718" s="33">
        <v>33289.89</v>
      </c>
      <c r="J718" s="14" t="s">
        <v>2734</v>
      </c>
      <c r="L718" s="33">
        <v>33289.89</v>
      </c>
      <c r="M718" s="39">
        <f t="shared" si="11"/>
        <v>33.28989</v>
      </c>
    </row>
    <row r="719" spans="1:13" x14ac:dyDescent="0.25">
      <c r="A719" s="14" t="s">
        <v>1714</v>
      </c>
      <c r="B719" s="14" t="s">
        <v>1715</v>
      </c>
      <c r="C719" s="30">
        <v>43226</v>
      </c>
      <c r="D719" s="15">
        <v>5</v>
      </c>
      <c r="E719" s="14" t="s">
        <v>1321</v>
      </c>
      <c r="F719" s="15">
        <v>2</v>
      </c>
      <c r="G719" s="14" t="s">
        <v>1318</v>
      </c>
      <c r="H719" s="14" t="s">
        <v>2732</v>
      </c>
      <c r="I719" s="33">
        <v>1911.68</v>
      </c>
      <c r="J719" s="14" t="s">
        <v>2733</v>
      </c>
      <c r="L719" s="33">
        <v>1911.68</v>
      </c>
      <c r="M719" s="39">
        <f t="shared" si="11"/>
        <v>1.91168</v>
      </c>
    </row>
    <row r="720" spans="1:13" x14ac:dyDescent="0.25">
      <c r="A720" s="14" t="s">
        <v>1714</v>
      </c>
      <c r="B720" s="14" t="s">
        <v>1715</v>
      </c>
      <c r="C720" s="30">
        <v>43226</v>
      </c>
      <c r="D720" s="15">
        <v>5</v>
      </c>
      <c r="E720" s="14" t="s">
        <v>1321</v>
      </c>
      <c r="F720" s="15">
        <v>2</v>
      </c>
      <c r="G720" s="14" t="s">
        <v>1318</v>
      </c>
      <c r="H720" s="14" t="s">
        <v>2732</v>
      </c>
      <c r="I720" s="33">
        <v>6852.49</v>
      </c>
      <c r="J720" s="14" t="s">
        <v>2734</v>
      </c>
      <c r="L720" s="33">
        <v>6852.49</v>
      </c>
      <c r="M720" s="39">
        <f t="shared" si="11"/>
        <v>6.8524899999999995</v>
      </c>
    </row>
    <row r="721" spans="1:13" x14ac:dyDescent="0.25">
      <c r="A721" s="14" t="s">
        <v>1712</v>
      </c>
      <c r="B721" s="14" t="s">
        <v>1713</v>
      </c>
      <c r="C721" s="30">
        <v>43226</v>
      </c>
      <c r="D721" s="15">
        <v>5</v>
      </c>
      <c r="E721" s="14" t="s">
        <v>1321</v>
      </c>
      <c r="F721" s="15">
        <v>2</v>
      </c>
      <c r="G721" s="14" t="s">
        <v>1318</v>
      </c>
      <c r="H721" s="14" t="s">
        <v>2732</v>
      </c>
      <c r="I721" s="33">
        <v>1480.25</v>
      </c>
      <c r="J721" s="14" t="s">
        <v>2733</v>
      </c>
      <c r="L721" s="33">
        <v>1480.25</v>
      </c>
      <c r="M721" s="39">
        <f t="shared" si="11"/>
        <v>1.4802500000000001</v>
      </c>
    </row>
    <row r="722" spans="1:13" x14ac:dyDescent="0.25">
      <c r="A722" s="14" t="s">
        <v>1712</v>
      </c>
      <c r="B722" s="14" t="s">
        <v>1713</v>
      </c>
      <c r="C722" s="30">
        <v>43226</v>
      </c>
      <c r="D722" s="15">
        <v>5</v>
      </c>
      <c r="E722" s="14" t="s">
        <v>1321</v>
      </c>
      <c r="F722" s="15">
        <v>2</v>
      </c>
      <c r="G722" s="14" t="s">
        <v>1318</v>
      </c>
      <c r="H722" s="14" t="s">
        <v>2732</v>
      </c>
      <c r="I722" s="33">
        <v>4946.62</v>
      </c>
      <c r="J722" s="14" t="s">
        <v>2734</v>
      </c>
      <c r="L722" s="33">
        <v>4946.62</v>
      </c>
      <c r="M722" s="39">
        <f t="shared" si="11"/>
        <v>4.9466200000000002</v>
      </c>
    </row>
    <row r="723" spans="1:13" ht="30" x14ac:dyDescent="0.25">
      <c r="A723" s="14" t="s">
        <v>1710</v>
      </c>
      <c r="B723" s="14" t="s">
        <v>1711</v>
      </c>
      <c r="C723" s="30">
        <v>43343</v>
      </c>
      <c r="D723" s="15">
        <v>5</v>
      </c>
      <c r="E723" s="14" t="s">
        <v>1321</v>
      </c>
      <c r="F723" s="15">
        <v>3</v>
      </c>
      <c r="G723" s="14" t="s">
        <v>1432</v>
      </c>
      <c r="H723" s="14" t="s">
        <v>2732</v>
      </c>
      <c r="I723" s="33">
        <v>7491.94</v>
      </c>
      <c r="J723" s="14" t="s">
        <v>2733</v>
      </c>
      <c r="L723" s="33">
        <v>7491.94</v>
      </c>
      <c r="M723" s="39">
        <f t="shared" si="11"/>
        <v>7.4919399999999996</v>
      </c>
    </row>
    <row r="724" spans="1:13" x14ac:dyDescent="0.25">
      <c r="A724" s="14" t="s">
        <v>1708</v>
      </c>
      <c r="B724" s="14" t="s">
        <v>1709</v>
      </c>
      <c r="C724" s="30">
        <v>43358</v>
      </c>
      <c r="D724" s="15">
        <v>5</v>
      </c>
      <c r="E724" s="14" t="s">
        <v>1321</v>
      </c>
      <c r="F724" s="15">
        <v>3</v>
      </c>
      <c r="G724" s="14" t="s">
        <v>1432</v>
      </c>
      <c r="H724" s="14" t="s">
        <v>2732</v>
      </c>
      <c r="I724" s="33">
        <v>6086.25</v>
      </c>
      <c r="J724" s="14" t="s">
        <v>2733</v>
      </c>
      <c r="L724" s="33">
        <v>6086.25</v>
      </c>
      <c r="M724" s="39">
        <f t="shared" si="11"/>
        <v>6.0862499999999997</v>
      </c>
    </row>
    <row r="725" spans="1:13" x14ac:dyDescent="0.25">
      <c r="A725" s="14" t="s">
        <v>1706</v>
      </c>
      <c r="B725" s="14" t="s">
        <v>1707</v>
      </c>
      <c r="C725" s="30">
        <v>43343</v>
      </c>
      <c r="D725" s="15">
        <v>5</v>
      </c>
      <c r="E725" s="14" t="s">
        <v>1321</v>
      </c>
      <c r="F725" s="15">
        <v>5</v>
      </c>
      <c r="G725" s="14" t="s">
        <v>1335</v>
      </c>
      <c r="H725" s="14" t="s">
        <v>2732</v>
      </c>
      <c r="I725" s="33">
        <v>296.57</v>
      </c>
      <c r="J725" s="14" t="s">
        <v>2733</v>
      </c>
      <c r="L725" s="33">
        <v>296.57</v>
      </c>
      <c r="M725" s="39">
        <f t="shared" si="11"/>
        <v>0.29657</v>
      </c>
    </row>
    <row r="726" spans="1:13" x14ac:dyDescent="0.25">
      <c r="A726" s="14" t="s">
        <v>1704</v>
      </c>
      <c r="B726" s="14" t="s">
        <v>1705</v>
      </c>
      <c r="C726" s="30">
        <v>43337</v>
      </c>
      <c r="D726" s="15">
        <v>5</v>
      </c>
      <c r="E726" s="14" t="s">
        <v>1321</v>
      </c>
      <c r="F726" s="15">
        <v>5</v>
      </c>
      <c r="G726" s="14" t="s">
        <v>1335</v>
      </c>
      <c r="H726" s="14" t="s">
        <v>2732</v>
      </c>
      <c r="I726" s="33">
        <v>2470.84</v>
      </c>
      <c r="J726" s="14" t="s">
        <v>2733</v>
      </c>
      <c r="L726" s="33">
        <v>2470.84</v>
      </c>
      <c r="M726" s="39">
        <f t="shared" si="11"/>
        <v>2.4708399999999999</v>
      </c>
    </row>
    <row r="727" spans="1:13" x14ac:dyDescent="0.25">
      <c r="A727" s="14" t="s">
        <v>1702</v>
      </c>
      <c r="B727" s="14" t="s">
        <v>1703</v>
      </c>
      <c r="C727" s="30">
        <v>43091</v>
      </c>
      <c r="D727" s="15">
        <v>5</v>
      </c>
      <c r="E727" s="14" t="s">
        <v>1321</v>
      </c>
      <c r="F727" s="15">
        <v>5</v>
      </c>
      <c r="G727" s="14" t="s">
        <v>1335</v>
      </c>
      <c r="H727" s="14" t="s">
        <v>2732</v>
      </c>
      <c r="I727" s="33">
        <v>2982.21</v>
      </c>
      <c r="J727" s="14" t="s">
        <v>2733</v>
      </c>
      <c r="L727" s="33">
        <v>2982.21</v>
      </c>
      <c r="M727" s="39">
        <f t="shared" si="11"/>
        <v>2.9822100000000002</v>
      </c>
    </row>
    <row r="728" spans="1:13" x14ac:dyDescent="0.25">
      <c r="A728" s="14" t="s">
        <v>1700</v>
      </c>
      <c r="B728" s="14" t="s">
        <v>1701</v>
      </c>
      <c r="C728" s="30">
        <v>43100</v>
      </c>
      <c r="D728" s="15">
        <v>5</v>
      </c>
      <c r="E728" s="14" t="s">
        <v>1321</v>
      </c>
      <c r="F728" s="15">
        <v>5</v>
      </c>
      <c r="G728" s="14" t="s">
        <v>1335</v>
      </c>
      <c r="H728" s="14" t="s">
        <v>2732</v>
      </c>
      <c r="I728" s="33">
        <v>2561.21</v>
      </c>
      <c r="J728" s="14" t="s">
        <v>2733</v>
      </c>
      <c r="L728" s="33">
        <v>2561.21</v>
      </c>
      <c r="M728" s="39">
        <f t="shared" si="11"/>
        <v>2.56121</v>
      </c>
    </row>
    <row r="729" spans="1:13" x14ac:dyDescent="0.25">
      <c r="A729" s="14" t="s">
        <v>1698</v>
      </c>
      <c r="B729" s="14" t="s">
        <v>1699</v>
      </c>
      <c r="C729" s="30">
        <v>43279</v>
      </c>
      <c r="D729" s="15">
        <v>5</v>
      </c>
      <c r="E729" s="14" t="s">
        <v>1321</v>
      </c>
      <c r="F729" s="15">
        <v>5</v>
      </c>
      <c r="G729" s="14" t="s">
        <v>1335</v>
      </c>
      <c r="H729" s="14" t="s">
        <v>2732</v>
      </c>
      <c r="I729" s="33">
        <v>5534.8</v>
      </c>
      <c r="J729" s="14" t="s">
        <v>2733</v>
      </c>
      <c r="L729" s="33">
        <v>5534.8</v>
      </c>
      <c r="M729" s="39">
        <f t="shared" si="11"/>
        <v>5.5348000000000006</v>
      </c>
    </row>
    <row r="730" spans="1:13" x14ac:dyDescent="0.25">
      <c r="A730" s="14" t="s">
        <v>1696</v>
      </c>
      <c r="B730" s="14" t="s">
        <v>1697</v>
      </c>
      <c r="C730" s="30">
        <v>43437</v>
      </c>
      <c r="D730" s="15">
        <v>5</v>
      </c>
      <c r="E730" s="14" t="s">
        <v>1321</v>
      </c>
      <c r="F730" s="15">
        <v>2</v>
      </c>
      <c r="G730" s="14" t="s">
        <v>1318</v>
      </c>
      <c r="H730" s="14" t="s">
        <v>2732</v>
      </c>
      <c r="I730" s="33">
        <v>22851.43</v>
      </c>
      <c r="J730" s="14" t="s">
        <v>2733</v>
      </c>
      <c r="L730" s="33">
        <v>22851.43</v>
      </c>
      <c r="M730" s="39">
        <f t="shared" si="11"/>
        <v>22.851430000000001</v>
      </c>
    </row>
    <row r="731" spans="1:13" x14ac:dyDescent="0.25">
      <c r="A731" s="14" t="s">
        <v>1696</v>
      </c>
      <c r="B731" s="14" t="s">
        <v>1697</v>
      </c>
      <c r="C731" s="30">
        <v>43437</v>
      </c>
      <c r="D731" s="15">
        <v>5</v>
      </c>
      <c r="E731" s="14" t="s">
        <v>1321</v>
      </c>
      <c r="F731" s="15">
        <v>2</v>
      </c>
      <c r="G731" s="14" t="s">
        <v>1318</v>
      </c>
      <c r="H731" s="14" t="s">
        <v>2732</v>
      </c>
      <c r="I731" s="33">
        <v>118733.48</v>
      </c>
      <c r="J731" s="14" t="s">
        <v>2734</v>
      </c>
      <c r="L731" s="33">
        <v>118733.48</v>
      </c>
      <c r="M731" s="39">
        <f t="shared" si="11"/>
        <v>118.73348</v>
      </c>
    </row>
    <row r="732" spans="1:13" x14ac:dyDescent="0.25">
      <c r="A732" s="14" t="s">
        <v>1694</v>
      </c>
      <c r="B732" s="14" t="s">
        <v>1695</v>
      </c>
      <c r="C732" s="30">
        <v>43434</v>
      </c>
      <c r="D732" s="15">
        <v>5</v>
      </c>
      <c r="E732" s="14" t="s">
        <v>1321</v>
      </c>
      <c r="F732" s="15">
        <v>4</v>
      </c>
      <c r="G732" s="14" t="s">
        <v>1377</v>
      </c>
      <c r="H732" s="14" t="s">
        <v>2732</v>
      </c>
      <c r="I732" s="33">
        <v>1282.75</v>
      </c>
      <c r="J732" s="14" t="s">
        <v>2733</v>
      </c>
      <c r="L732" s="33">
        <v>1282.75</v>
      </c>
      <c r="M732" s="39">
        <f t="shared" si="11"/>
        <v>1.2827500000000001</v>
      </c>
    </row>
    <row r="733" spans="1:13" x14ac:dyDescent="0.25">
      <c r="A733" s="14" t="s">
        <v>1692</v>
      </c>
      <c r="B733" s="14" t="s">
        <v>1693</v>
      </c>
      <c r="C733" s="30">
        <v>43524</v>
      </c>
      <c r="D733" s="15">
        <v>5</v>
      </c>
      <c r="E733" s="14" t="s">
        <v>1321</v>
      </c>
      <c r="F733" s="15">
        <v>4</v>
      </c>
      <c r="G733" s="14" t="s">
        <v>1377</v>
      </c>
      <c r="H733" s="14" t="s">
        <v>2732</v>
      </c>
      <c r="I733" s="33">
        <v>28615.27</v>
      </c>
      <c r="J733" s="14" t="s">
        <v>2733</v>
      </c>
      <c r="L733" s="33">
        <v>28615.27</v>
      </c>
      <c r="M733" s="39">
        <f t="shared" si="11"/>
        <v>28.615269999999999</v>
      </c>
    </row>
    <row r="734" spans="1:13" x14ac:dyDescent="0.25">
      <c r="A734" s="14" t="s">
        <v>1690</v>
      </c>
      <c r="B734" s="14" t="s">
        <v>1691</v>
      </c>
      <c r="C734" s="30">
        <v>43465</v>
      </c>
      <c r="D734" s="15">
        <v>5</v>
      </c>
      <c r="E734" s="14" t="s">
        <v>1321</v>
      </c>
      <c r="F734" s="15">
        <v>3</v>
      </c>
      <c r="G734" s="14" t="s">
        <v>1432</v>
      </c>
      <c r="H734" s="14" t="s">
        <v>2732</v>
      </c>
      <c r="I734" s="33">
        <v>3621.03</v>
      </c>
      <c r="J734" s="14" t="s">
        <v>2733</v>
      </c>
      <c r="L734" s="33">
        <v>3621.03</v>
      </c>
      <c r="M734" s="39">
        <f t="shared" si="11"/>
        <v>3.6210300000000002</v>
      </c>
    </row>
    <row r="735" spans="1:13" x14ac:dyDescent="0.25">
      <c r="A735" s="14" t="s">
        <v>1688</v>
      </c>
      <c r="B735" s="14" t="s">
        <v>1689</v>
      </c>
      <c r="C735" s="30">
        <v>43465</v>
      </c>
      <c r="D735" s="15">
        <v>5</v>
      </c>
      <c r="E735" s="14" t="s">
        <v>1321</v>
      </c>
      <c r="F735" s="15">
        <v>3</v>
      </c>
      <c r="G735" s="14" t="s">
        <v>1432</v>
      </c>
      <c r="H735" s="14" t="s">
        <v>2732</v>
      </c>
      <c r="I735" s="33">
        <v>5333.73</v>
      </c>
      <c r="J735" s="14" t="s">
        <v>2733</v>
      </c>
      <c r="L735" s="33">
        <v>5333.73</v>
      </c>
      <c r="M735" s="39">
        <f t="shared" si="11"/>
        <v>5.3337299999999992</v>
      </c>
    </row>
    <row r="736" spans="1:13" x14ac:dyDescent="0.25">
      <c r="A736" s="14" t="s">
        <v>1686</v>
      </c>
      <c r="B736" s="14" t="s">
        <v>1687</v>
      </c>
      <c r="C736" s="30">
        <v>43465</v>
      </c>
      <c r="D736" s="15">
        <v>4</v>
      </c>
      <c r="E736" s="14" t="s">
        <v>1401</v>
      </c>
      <c r="F736" s="15">
        <v>3</v>
      </c>
      <c r="G736" s="14" t="s">
        <v>1432</v>
      </c>
      <c r="H736" s="14" t="s">
        <v>2732</v>
      </c>
      <c r="I736" s="33">
        <v>0</v>
      </c>
      <c r="J736" s="14" t="s">
        <v>2733</v>
      </c>
      <c r="L736" s="33">
        <v>0</v>
      </c>
      <c r="M736" s="39">
        <f t="shared" si="11"/>
        <v>0</v>
      </c>
    </row>
    <row r="737" spans="1:13" x14ac:dyDescent="0.25">
      <c r="A737" s="14" t="s">
        <v>1684</v>
      </c>
      <c r="B737" s="14" t="s">
        <v>1685</v>
      </c>
      <c r="C737" s="30">
        <v>43553</v>
      </c>
      <c r="D737" s="15">
        <v>5</v>
      </c>
      <c r="E737" s="14" t="s">
        <v>1321</v>
      </c>
      <c r="F737" s="15">
        <v>3</v>
      </c>
      <c r="G737" s="14" t="s">
        <v>1432</v>
      </c>
      <c r="H737" s="14" t="s">
        <v>2732</v>
      </c>
      <c r="I737" s="33">
        <v>26299.4</v>
      </c>
      <c r="J737" s="14" t="s">
        <v>2733</v>
      </c>
      <c r="L737" s="33">
        <v>26299.4</v>
      </c>
      <c r="M737" s="39">
        <f t="shared" si="11"/>
        <v>26.299400000000002</v>
      </c>
    </row>
    <row r="738" spans="1:13" x14ac:dyDescent="0.25">
      <c r="A738" s="14" t="s">
        <v>1682</v>
      </c>
      <c r="B738" s="14" t="s">
        <v>1683</v>
      </c>
      <c r="C738" s="30">
        <v>43449</v>
      </c>
      <c r="D738" s="15">
        <v>5</v>
      </c>
      <c r="E738" s="14" t="s">
        <v>1321</v>
      </c>
      <c r="F738" s="15">
        <v>6</v>
      </c>
      <c r="G738" s="14" t="s">
        <v>1340</v>
      </c>
      <c r="H738" s="14" t="s">
        <v>2732</v>
      </c>
      <c r="I738" s="33">
        <v>311.8</v>
      </c>
      <c r="J738" s="14" t="s">
        <v>2733</v>
      </c>
      <c r="L738" s="33">
        <v>311.8</v>
      </c>
      <c r="M738" s="39">
        <f t="shared" si="11"/>
        <v>0.31180000000000002</v>
      </c>
    </row>
    <row r="739" spans="1:13" x14ac:dyDescent="0.25">
      <c r="A739" s="14" t="s">
        <v>1680</v>
      </c>
      <c r="B739" s="14" t="s">
        <v>1681</v>
      </c>
      <c r="C739" s="30">
        <v>43496</v>
      </c>
      <c r="D739" s="15">
        <v>5</v>
      </c>
      <c r="E739" s="14" t="s">
        <v>1321</v>
      </c>
      <c r="F739" s="15">
        <v>3</v>
      </c>
      <c r="G739" s="14" t="s">
        <v>1432</v>
      </c>
      <c r="H739" s="14" t="s">
        <v>2732</v>
      </c>
      <c r="I739" s="33">
        <v>1831.06</v>
      </c>
      <c r="J739" s="14" t="s">
        <v>2733</v>
      </c>
      <c r="L739" s="33">
        <v>1831.06</v>
      </c>
      <c r="M739" s="39">
        <f t="shared" si="11"/>
        <v>1.8310599999999999</v>
      </c>
    </row>
    <row r="740" spans="1:13" x14ac:dyDescent="0.25">
      <c r="A740" s="14" t="s">
        <v>1678</v>
      </c>
      <c r="B740" s="14" t="s">
        <v>1679</v>
      </c>
      <c r="C740" s="30">
        <v>43830</v>
      </c>
      <c r="D740" s="15">
        <v>5</v>
      </c>
      <c r="E740" s="14" t="s">
        <v>1321</v>
      </c>
      <c r="F740" s="15">
        <v>3</v>
      </c>
      <c r="G740" s="14" t="s">
        <v>1432</v>
      </c>
      <c r="H740" s="14" t="s">
        <v>2732</v>
      </c>
      <c r="I740" s="33">
        <v>47.37</v>
      </c>
      <c r="J740" s="14" t="s">
        <v>2733</v>
      </c>
      <c r="L740" s="33">
        <v>47.37</v>
      </c>
      <c r="M740" s="39">
        <f t="shared" si="11"/>
        <v>4.7369999999999995E-2</v>
      </c>
    </row>
    <row r="741" spans="1:13" x14ac:dyDescent="0.25">
      <c r="A741" s="14" t="s">
        <v>1676</v>
      </c>
      <c r="B741" s="14" t="s">
        <v>1677</v>
      </c>
      <c r="C741" s="30">
        <v>43550</v>
      </c>
      <c r="D741" s="15">
        <v>5</v>
      </c>
      <c r="E741" s="14" t="s">
        <v>1321</v>
      </c>
      <c r="F741" s="15">
        <v>1</v>
      </c>
      <c r="G741" s="14" t="s">
        <v>1332</v>
      </c>
      <c r="H741" s="14" t="s">
        <v>2732</v>
      </c>
      <c r="I741" s="33">
        <v>2785.93</v>
      </c>
      <c r="J741" s="14" t="s">
        <v>2733</v>
      </c>
      <c r="L741" s="33">
        <v>2785.93</v>
      </c>
      <c r="M741" s="39">
        <f t="shared" si="11"/>
        <v>2.78593</v>
      </c>
    </row>
    <row r="742" spans="1:13" x14ac:dyDescent="0.25">
      <c r="A742" s="14" t="s">
        <v>1676</v>
      </c>
      <c r="B742" s="14" t="s">
        <v>1677</v>
      </c>
      <c r="C742" s="30">
        <v>43550</v>
      </c>
      <c r="D742" s="15">
        <v>5</v>
      </c>
      <c r="E742" s="14" t="s">
        <v>1321</v>
      </c>
      <c r="F742" s="15">
        <v>1</v>
      </c>
      <c r="G742" s="14" t="s">
        <v>1332</v>
      </c>
      <c r="H742" s="14" t="s">
        <v>2732</v>
      </c>
      <c r="I742" s="33">
        <v>18942.63</v>
      </c>
      <c r="J742" s="14" t="s">
        <v>2734</v>
      </c>
      <c r="L742" s="33">
        <v>18942.63</v>
      </c>
      <c r="M742" s="39">
        <f t="shared" si="11"/>
        <v>18.942630000000001</v>
      </c>
    </row>
    <row r="743" spans="1:13" x14ac:dyDescent="0.25">
      <c r="A743" s="14" t="s">
        <v>1674</v>
      </c>
      <c r="B743" s="14" t="s">
        <v>1675</v>
      </c>
      <c r="C743" s="30">
        <v>43550</v>
      </c>
      <c r="D743" s="15">
        <v>5</v>
      </c>
      <c r="E743" s="14" t="s">
        <v>1321</v>
      </c>
      <c r="F743" s="15">
        <v>1</v>
      </c>
      <c r="G743" s="14" t="s">
        <v>1332</v>
      </c>
      <c r="H743" s="14" t="s">
        <v>2732</v>
      </c>
      <c r="I743" s="33">
        <v>4653.38</v>
      </c>
      <c r="J743" s="14" t="s">
        <v>2733</v>
      </c>
      <c r="L743" s="33">
        <v>4653.38</v>
      </c>
      <c r="M743" s="39">
        <f t="shared" si="11"/>
        <v>4.6533800000000003</v>
      </c>
    </row>
    <row r="744" spans="1:13" x14ac:dyDescent="0.25">
      <c r="A744" s="14" t="s">
        <v>1674</v>
      </c>
      <c r="B744" s="14" t="s">
        <v>1675</v>
      </c>
      <c r="C744" s="30">
        <v>43550</v>
      </c>
      <c r="D744" s="15">
        <v>5</v>
      </c>
      <c r="E744" s="14" t="s">
        <v>1321</v>
      </c>
      <c r="F744" s="15">
        <v>1</v>
      </c>
      <c r="G744" s="14" t="s">
        <v>1332</v>
      </c>
      <c r="H744" s="14" t="s">
        <v>2732</v>
      </c>
      <c r="I744" s="33">
        <v>12347.26</v>
      </c>
      <c r="J744" s="14" t="s">
        <v>2734</v>
      </c>
      <c r="L744" s="33">
        <v>12347.26</v>
      </c>
      <c r="M744" s="39">
        <f t="shared" si="11"/>
        <v>12.34726</v>
      </c>
    </row>
    <row r="745" spans="1:13" x14ac:dyDescent="0.25">
      <c r="A745" s="14" t="s">
        <v>1672</v>
      </c>
      <c r="B745" s="14" t="s">
        <v>1673</v>
      </c>
      <c r="C745" s="30">
        <v>43178</v>
      </c>
      <c r="D745" s="15">
        <v>5</v>
      </c>
      <c r="E745" s="14" t="s">
        <v>1321</v>
      </c>
      <c r="F745" s="15">
        <v>2</v>
      </c>
      <c r="G745" s="14" t="s">
        <v>1318</v>
      </c>
      <c r="H745" s="14" t="s">
        <v>2732</v>
      </c>
      <c r="I745" s="33">
        <v>-1640.89</v>
      </c>
      <c r="J745" s="14" t="s">
        <v>2733</v>
      </c>
      <c r="L745" s="33">
        <v>-1640.89</v>
      </c>
      <c r="M745" s="39">
        <f t="shared" si="11"/>
        <v>-1.6408900000000002</v>
      </c>
    </row>
    <row r="746" spans="1:13" x14ac:dyDescent="0.25">
      <c r="A746" s="14" t="s">
        <v>1670</v>
      </c>
      <c r="B746" s="14" t="s">
        <v>1671</v>
      </c>
      <c r="C746" s="30">
        <v>43419</v>
      </c>
      <c r="D746" s="15">
        <v>5</v>
      </c>
      <c r="E746" s="14" t="s">
        <v>1321</v>
      </c>
      <c r="F746" s="15">
        <v>5</v>
      </c>
      <c r="G746" s="14" t="s">
        <v>1335</v>
      </c>
      <c r="H746" s="14" t="s">
        <v>2732</v>
      </c>
      <c r="I746" s="33">
        <v>12237.86</v>
      </c>
      <c r="J746" s="14" t="s">
        <v>2733</v>
      </c>
      <c r="L746" s="33">
        <v>12237.86</v>
      </c>
      <c r="M746" s="39">
        <f t="shared" si="11"/>
        <v>12.237860000000001</v>
      </c>
    </row>
    <row r="747" spans="1:13" x14ac:dyDescent="0.25">
      <c r="A747" s="14" t="s">
        <v>1668</v>
      </c>
      <c r="B747" s="14" t="s">
        <v>1669</v>
      </c>
      <c r="C747" s="30">
        <v>43373</v>
      </c>
      <c r="D747" s="15">
        <v>5</v>
      </c>
      <c r="E747" s="14" t="s">
        <v>1321</v>
      </c>
      <c r="F747" s="15">
        <v>6</v>
      </c>
      <c r="G747" s="14" t="s">
        <v>1340</v>
      </c>
      <c r="H747" s="14" t="s">
        <v>2732</v>
      </c>
      <c r="I747" s="33">
        <v>963.12</v>
      </c>
      <c r="J747" s="14" t="s">
        <v>2733</v>
      </c>
      <c r="L747" s="33">
        <v>963.12</v>
      </c>
      <c r="M747" s="39">
        <f t="shared" si="11"/>
        <v>0.96311999999999998</v>
      </c>
    </row>
    <row r="748" spans="1:13" x14ac:dyDescent="0.25">
      <c r="A748" s="14" t="s">
        <v>1666</v>
      </c>
      <c r="B748" s="14" t="s">
        <v>1667</v>
      </c>
      <c r="C748" s="30">
        <v>43296</v>
      </c>
      <c r="D748" s="15">
        <v>5</v>
      </c>
      <c r="E748" s="14" t="s">
        <v>1321</v>
      </c>
      <c r="F748" s="15">
        <v>6</v>
      </c>
      <c r="G748" s="14" t="s">
        <v>1340</v>
      </c>
      <c r="H748" s="14" t="s">
        <v>2732</v>
      </c>
      <c r="I748" s="33">
        <v>7722.24</v>
      </c>
      <c r="J748" s="14" t="s">
        <v>2733</v>
      </c>
      <c r="L748" s="33">
        <v>7722.24</v>
      </c>
      <c r="M748" s="39">
        <f t="shared" si="11"/>
        <v>7.7222400000000002</v>
      </c>
    </row>
    <row r="749" spans="1:13" x14ac:dyDescent="0.25">
      <c r="A749" s="14" t="s">
        <v>1664</v>
      </c>
      <c r="B749" s="14" t="s">
        <v>1665</v>
      </c>
      <c r="C749" s="30">
        <v>43281</v>
      </c>
      <c r="D749" s="15">
        <v>5</v>
      </c>
      <c r="E749" s="14" t="s">
        <v>1321</v>
      </c>
      <c r="F749" s="15">
        <v>6</v>
      </c>
      <c r="G749" s="14" t="s">
        <v>1340</v>
      </c>
      <c r="H749" s="14" t="s">
        <v>2732</v>
      </c>
      <c r="I749" s="33">
        <v>188.46</v>
      </c>
      <c r="J749" s="14" t="s">
        <v>2733</v>
      </c>
      <c r="L749" s="33">
        <v>188.46</v>
      </c>
      <c r="M749" s="39">
        <f t="shared" si="11"/>
        <v>0.18846000000000002</v>
      </c>
    </row>
    <row r="750" spans="1:13" x14ac:dyDescent="0.25">
      <c r="A750" s="14" t="s">
        <v>1662</v>
      </c>
      <c r="B750" s="14" t="s">
        <v>1663</v>
      </c>
      <c r="C750" s="30">
        <v>43455</v>
      </c>
      <c r="D750" s="15">
        <v>5</v>
      </c>
      <c r="E750" s="14" t="s">
        <v>1321</v>
      </c>
      <c r="F750" s="15">
        <v>1</v>
      </c>
      <c r="G750" s="14" t="s">
        <v>1332</v>
      </c>
      <c r="H750" s="14" t="s">
        <v>2732</v>
      </c>
      <c r="I750" s="33">
        <v>83093.45</v>
      </c>
      <c r="J750" s="14" t="s">
        <v>2733</v>
      </c>
      <c r="L750" s="33">
        <v>83093.45</v>
      </c>
      <c r="M750" s="39">
        <f t="shared" si="11"/>
        <v>83.09344999999999</v>
      </c>
    </row>
    <row r="751" spans="1:13" x14ac:dyDescent="0.25">
      <c r="A751" s="14" t="s">
        <v>1662</v>
      </c>
      <c r="B751" s="14" t="s">
        <v>1663</v>
      </c>
      <c r="C751" s="30">
        <v>43455</v>
      </c>
      <c r="D751" s="15">
        <v>5</v>
      </c>
      <c r="E751" s="14" t="s">
        <v>1321</v>
      </c>
      <c r="F751" s="15">
        <v>1</v>
      </c>
      <c r="G751" s="14" t="s">
        <v>1332</v>
      </c>
      <c r="H751" s="14" t="s">
        <v>2732</v>
      </c>
      <c r="I751" s="33">
        <v>251904.82</v>
      </c>
      <c r="J751" s="14" t="s">
        <v>2734</v>
      </c>
      <c r="L751" s="33">
        <v>251904.82</v>
      </c>
      <c r="M751" s="39">
        <f t="shared" si="11"/>
        <v>251.90482</v>
      </c>
    </row>
    <row r="752" spans="1:13" x14ac:dyDescent="0.25">
      <c r="A752" s="14" t="s">
        <v>1660</v>
      </c>
      <c r="B752" s="14" t="s">
        <v>1661</v>
      </c>
      <c r="C752" s="30">
        <v>43373</v>
      </c>
      <c r="D752" s="15">
        <v>5</v>
      </c>
      <c r="E752" s="14" t="s">
        <v>1321</v>
      </c>
      <c r="F752" s="15">
        <v>6</v>
      </c>
      <c r="G752" s="14" t="s">
        <v>1340</v>
      </c>
      <c r="H752" s="14" t="s">
        <v>2732</v>
      </c>
      <c r="I752" s="33">
        <v>2635.73</v>
      </c>
      <c r="J752" s="14" t="s">
        <v>2733</v>
      </c>
      <c r="L752" s="33">
        <v>2635.73</v>
      </c>
      <c r="M752" s="39">
        <f t="shared" si="11"/>
        <v>2.6357300000000001</v>
      </c>
    </row>
    <row r="753" spans="1:13" x14ac:dyDescent="0.25">
      <c r="A753" s="14" t="s">
        <v>1658</v>
      </c>
      <c r="B753" s="14" t="s">
        <v>1659</v>
      </c>
      <c r="C753" s="30">
        <v>43221</v>
      </c>
      <c r="D753" s="15">
        <v>5</v>
      </c>
      <c r="E753" s="14" t="s">
        <v>1321</v>
      </c>
      <c r="F753" s="15">
        <v>6</v>
      </c>
      <c r="G753" s="14" t="s">
        <v>1340</v>
      </c>
      <c r="H753" s="14" t="s">
        <v>2732</v>
      </c>
      <c r="I753" s="33">
        <v>311.47000000000003</v>
      </c>
      <c r="J753" s="14" t="s">
        <v>2733</v>
      </c>
      <c r="L753" s="33">
        <v>311.47000000000003</v>
      </c>
      <c r="M753" s="39">
        <f t="shared" si="11"/>
        <v>0.31147000000000002</v>
      </c>
    </row>
    <row r="754" spans="1:13" x14ac:dyDescent="0.25">
      <c r="A754" s="14" t="s">
        <v>1656</v>
      </c>
      <c r="B754" s="14" t="s">
        <v>1657</v>
      </c>
      <c r="C754" s="30">
        <v>43168</v>
      </c>
      <c r="D754" s="15">
        <v>5</v>
      </c>
      <c r="E754" s="14" t="s">
        <v>1321</v>
      </c>
      <c r="F754" s="15">
        <v>2</v>
      </c>
      <c r="G754" s="14" t="s">
        <v>1318</v>
      </c>
      <c r="H754" s="14" t="s">
        <v>2732</v>
      </c>
      <c r="I754" s="33">
        <v>2967.62</v>
      </c>
      <c r="J754" s="14" t="s">
        <v>2733</v>
      </c>
      <c r="L754" s="33">
        <v>2967.62</v>
      </c>
      <c r="M754" s="39">
        <f t="shared" si="11"/>
        <v>2.9676199999999997</v>
      </c>
    </row>
    <row r="755" spans="1:13" x14ac:dyDescent="0.25">
      <c r="A755" s="14" t="s">
        <v>1656</v>
      </c>
      <c r="B755" s="14" t="s">
        <v>1657</v>
      </c>
      <c r="C755" s="30">
        <v>43168</v>
      </c>
      <c r="D755" s="15">
        <v>5</v>
      </c>
      <c r="E755" s="14" t="s">
        <v>1321</v>
      </c>
      <c r="F755" s="15">
        <v>2</v>
      </c>
      <c r="G755" s="14" t="s">
        <v>1318</v>
      </c>
      <c r="H755" s="14" t="s">
        <v>2732</v>
      </c>
      <c r="I755" s="33">
        <v>30735.1</v>
      </c>
      <c r="J755" s="14" t="s">
        <v>2734</v>
      </c>
      <c r="L755" s="33">
        <v>30735.1</v>
      </c>
      <c r="M755" s="39">
        <f t="shared" si="11"/>
        <v>30.735099999999999</v>
      </c>
    </row>
    <row r="756" spans="1:13" x14ac:dyDescent="0.25">
      <c r="A756" s="14" t="s">
        <v>1654</v>
      </c>
      <c r="B756" s="14" t="s">
        <v>1655</v>
      </c>
      <c r="C756" s="30">
        <v>44131</v>
      </c>
      <c r="D756" s="15">
        <v>3</v>
      </c>
      <c r="E756" s="14" t="s">
        <v>1317</v>
      </c>
      <c r="F756" s="15">
        <v>1</v>
      </c>
      <c r="G756" s="14" t="s">
        <v>1332</v>
      </c>
      <c r="H756" s="14" t="s">
        <v>2732</v>
      </c>
      <c r="I756" s="33">
        <v>241163.28</v>
      </c>
      <c r="J756" s="14" t="s">
        <v>2733</v>
      </c>
      <c r="L756" s="33">
        <v>241163.28</v>
      </c>
      <c r="M756" s="39">
        <f t="shared" si="11"/>
        <v>241.16327999999999</v>
      </c>
    </row>
    <row r="757" spans="1:13" x14ac:dyDescent="0.25">
      <c r="A757" s="14" t="s">
        <v>1654</v>
      </c>
      <c r="B757" s="14" t="s">
        <v>1655</v>
      </c>
      <c r="C757" s="30">
        <v>44131</v>
      </c>
      <c r="D757" s="15">
        <v>3</v>
      </c>
      <c r="E757" s="14" t="s">
        <v>1317</v>
      </c>
      <c r="F757" s="15">
        <v>1</v>
      </c>
      <c r="G757" s="14" t="s">
        <v>1332</v>
      </c>
      <c r="H757" s="14" t="s">
        <v>2732</v>
      </c>
      <c r="I757" s="33">
        <v>637951.17000000004</v>
      </c>
      <c r="J757" s="14" t="s">
        <v>2734</v>
      </c>
      <c r="L757" s="33">
        <v>637951.17000000004</v>
      </c>
      <c r="M757" s="39">
        <f t="shared" si="11"/>
        <v>637.95117000000005</v>
      </c>
    </row>
    <row r="758" spans="1:13" x14ac:dyDescent="0.25">
      <c r="A758" s="14" t="s">
        <v>1652</v>
      </c>
      <c r="B758" s="14" t="s">
        <v>1653</v>
      </c>
      <c r="C758" s="30">
        <v>43253</v>
      </c>
      <c r="D758" s="15">
        <v>5</v>
      </c>
      <c r="E758" s="14" t="s">
        <v>1321</v>
      </c>
      <c r="F758" s="15">
        <v>5</v>
      </c>
      <c r="G758" s="14" t="s">
        <v>1335</v>
      </c>
      <c r="H758" s="14" t="s">
        <v>2732</v>
      </c>
      <c r="I758" s="33">
        <v>678.56</v>
      </c>
      <c r="J758" s="14" t="s">
        <v>2733</v>
      </c>
      <c r="L758" s="33">
        <v>678.56</v>
      </c>
      <c r="M758" s="39">
        <f t="shared" si="11"/>
        <v>0.67855999999999994</v>
      </c>
    </row>
    <row r="759" spans="1:13" x14ac:dyDescent="0.25">
      <c r="A759" s="14" t="s">
        <v>1650</v>
      </c>
      <c r="B759" s="14" t="s">
        <v>1651</v>
      </c>
      <c r="C759" s="30">
        <v>43332</v>
      </c>
      <c r="D759" s="15">
        <v>5</v>
      </c>
      <c r="E759" s="14" t="s">
        <v>1321</v>
      </c>
      <c r="F759" s="15">
        <v>2</v>
      </c>
      <c r="G759" s="14" t="s">
        <v>1318</v>
      </c>
      <c r="H759" s="14" t="s">
        <v>2732</v>
      </c>
      <c r="I759" s="33">
        <v>6593.53</v>
      </c>
      <c r="J759" s="14" t="s">
        <v>2733</v>
      </c>
      <c r="L759" s="33">
        <v>6593.53</v>
      </c>
      <c r="M759" s="39">
        <f t="shared" si="11"/>
        <v>6.5935299999999994</v>
      </c>
    </row>
    <row r="760" spans="1:13" x14ac:dyDescent="0.25">
      <c r="A760" s="14" t="s">
        <v>1650</v>
      </c>
      <c r="B760" s="14" t="s">
        <v>1651</v>
      </c>
      <c r="C760" s="30">
        <v>43332</v>
      </c>
      <c r="D760" s="15">
        <v>5</v>
      </c>
      <c r="E760" s="14" t="s">
        <v>1321</v>
      </c>
      <c r="F760" s="15">
        <v>2</v>
      </c>
      <c r="G760" s="14" t="s">
        <v>1318</v>
      </c>
      <c r="H760" s="14" t="s">
        <v>2732</v>
      </c>
      <c r="I760" s="33">
        <v>25134.720000000001</v>
      </c>
      <c r="J760" s="14" t="s">
        <v>2734</v>
      </c>
      <c r="L760" s="33">
        <v>25134.720000000001</v>
      </c>
      <c r="M760" s="39">
        <f t="shared" si="11"/>
        <v>25.134720000000002</v>
      </c>
    </row>
    <row r="761" spans="1:13" x14ac:dyDescent="0.25">
      <c r="A761" s="14" t="s">
        <v>1648</v>
      </c>
      <c r="B761" s="14" t="s">
        <v>1649</v>
      </c>
      <c r="C761" s="30">
        <v>43465</v>
      </c>
      <c r="D761" s="15">
        <v>5</v>
      </c>
      <c r="E761" s="14" t="s">
        <v>1321</v>
      </c>
      <c r="F761" s="15">
        <v>2</v>
      </c>
      <c r="G761" s="14" t="s">
        <v>1318</v>
      </c>
      <c r="H761" s="14" t="s">
        <v>2732</v>
      </c>
      <c r="I761" s="33">
        <v>4210.09</v>
      </c>
      <c r="J761" s="14" t="s">
        <v>2733</v>
      </c>
      <c r="L761" s="33">
        <v>4210.09</v>
      </c>
      <c r="M761" s="39">
        <f t="shared" si="11"/>
        <v>4.2100900000000001</v>
      </c>
    </row>
    <row r="762" spans="1:13" x14ac:dyDescent="0.25">
      <c r="A762" s="14" t="s">
        <v>1648</v>
      </c>
      <c r="B762" s="14" t="s">
        <v>1649</v>
      </c>
      <c r="C762" s="30">
        <v>43465</v>
      </c>
      <c r="D762" s="15">
        <v>5</v>
      </c>
      <c r="E762" s="14" t="s">
        <v>1321</v>
      </c>
      <c r="F762" s="15">
        <v>2</v>
      </c>
      <c r="G762" s="14" t="s">
        <v>1318</v>
      </c>
      <c r="H762" s="14" t="s">
        <v>2732</v>
      </c>
      <c r="I762" s="33">
        <v>16718.97</v>
      </c>
      <c r="J762" s="14" t="s">
        <v>2734</v>
      </c>
      <c r="L762" s="33">
        <v>16718.97</v>
      </c>
      <c r="M762" s="39">
        <f t="shared" si="11"/>
        <v>16.718970000000002</v>
      </c>
    </row>
    <row r="763" spans="1:13" x14ac:dyDescent="0.25">
      <c r="A763" s="14" t="s">
        <v>1646</v>
      </c>
      <c r="B763" s="14" t="s">
        <v>1647</v>
      </c>
      <c r="C763" s="30">
        <v>43465</v>
      </c>
      <c r="D763" s="15">
        <v>5</v>
      </c>
      <c r="E763" s="14" t="s">
        <v>1321</v>
      </c>
      <c r="F763" s="15">
        <v>2</v>
      </c>
      <c r="G763" s="14" t="s">
        <v>1318</v>
      </c>
      <c r="H763" s="14" t="s">
        <v>2732</v>
      </c>
      <c r="I763" s="33">
        <v>6384.85</v>
      </c>
      <c r="J763" s="14" t="s">
        <v>2733</v>
      </c>
      <c r="L763" s="33">
        <v>6384.85</v>
      </c>
      <c r="M763" s="39">
        <f t="shared" si="11"/>
        <v>6.3848500000000001</v>
      </c>
    </row>
    <row r="764" spans="1:13" x14ac:dyDescent="0.25">
      <c r="A764" s="14" t="s">
        <v>1646</v>
      </c>
      <c r="B764" s="14" t="s">
        <v>1647</v>
      </c>
      <c r="C764" s="30">
        <v>43465</v>
      </c>
      <c r="D764" s="15">
        <v>5</v>
      </c>
      <c r="E764" s="14" t="s">
        <v>1321</v>
      </c>
      <c r="F764" s="15">
        <v>2</v>
      </c>
      <c r="G764" s="14" t="s">
        <v>1318</v>
      </c>
      <c r="H764" s="14" t="s">
        <v>2732</v>
      </c>
      <c r="I764" s="33">
        <v>22718.15</v>
      </c>
      <c r="J764" s="14" t="s">
        <v>2734</v>
      </c>
      <c r="L764" s="33">
        <v>22718.15</v>
      </c>
      <c r="M764" s="39">
        <f t="shared" si="11"/>
        <v>22.718150000000001</v>
      </c>
    </row>
    <row r="765" spans="1:13" x14ac:dyDescent="0.25">
      <c r="A765" s="14" t="s">
        <v>1644</v>
      </c>
      <c r="B765" s="14" t="s">
        <v>1645</v>
      </c>
      <c r="C765" s="30">
        <v>43465</v>
      </c>
      <c r="D765" s="15">
        <v>5</v>
      </c>
      <c r="E765" s="14" t="s">
        <v>1321</v>
      </c>
      <c r="F765" s="15">
        <v>2</v>
      </c>
      <c r="G765" s="14" t="s">
        <v>1318</v>
      </c>
      <c r="H765" s="14" t="s">
        <v>2732</v>
      </c>
      <c r="I765" s="33">
        <v>303.04000000000002</v>
      </c>
      <c r="J765" s="14" t="s">
        <v>2733</v>
      </c>
      <c r="L765" s="33">
        <v>303.04000000000002</v>
      </c>
      <c r="M765" s="39">
        <f t="shared" si="11"/>
        <v>0.30304000000000003</v>
      </c>
    </row>
    <row r="766" spans="1:13" x14ac:dyDescent="0.25">
      <c r="A766" s="14" t="s">
        <v>1644</v>
      </c>
      <c r="B766" s="14" t="s">
        <v>1645</v>
      </c>
      <c r="C766" s="30">
        <v>43465</v>
      </c>
      <c r="D766" s="15">
        <v>5</v>
      </c>
      <c r="E766" s="14" t="s">
        <v>1321</v>
      </c>
      <c r="F766" s="15">
        <v>2</v>
      </c>
      <c r="G766" s="14" t="s">
        <v>1318</v>
      </c>
      <c r="H766" s="14" t="s">
        <v>2732</v>
      </c>
      <c r="I766" s="33">
        <v>1169.3699999999999</v>
      </c>
      <c r="J766" s="14" t="s">
        <v>2734</v>
      </c>
      <c r="L766" s="33">
        <v>1169.3699999999999</v>
      </c>
      <c r="M766" s="39">
        <f t="shared" si="11"/>
        <v>1.1693699999999998</v>
      </c>
    </row>
    <row r="767" spans="1:13" x14ac:dyDescent="0.25">
      <c r="A767" s="14" t="s">
        <v>1642</v>
      </c>
      <c r="B767" s="14" t="s">
        <v>1643</v>
      </c>
      <c r="C767" s="30">
        <v>43369</v>
      </c>
      <c r="D767" s="15">
        <v>5</v>
      </c>
      <c r="E767" s="14" t="s">
        <v>1321</v>
      </c>
      <c r="F767" s="15">
        <v>5</v>
      </c>
      <c r="G767" s="14" t="s">
        <v>1335</v>
      </c>
      <c r="H767" s="14" t="s">
        <v>2732</v>
      </c>
      <c r="I767" s="33">
        <v>1048.82</v>
      </c>
      <c r="J767" s="14" t="s">
        <v>2733</v>
      </c>
      <c r="L767" s="33">
        <v>1048.82</v>
      </c>
      <c r="M767" s="39">
        <f t="shared" si="11"/>
        <v>1.0488199999999999</v>
      </c>
    </row>
    <row r="768" spans="1:13" x14ac:dyDescent="0.25">
      <c r="A768" s="14" t="s">
        <v>1640</v>
      </c>
      <c r="B768" s="14" t="s">
        <v>1641</v>
      </c>
      <c r="C768" s="30">
        <v>43225</v>
      </c>
      <c r="D768" s="15">
        <v>5</v>
      </c>
      <c r="E768" s="14" t="s">
        <v>1321</v>
      </c>
      <c r="F768" s="15">
        <v>2</v>
      </c>
      <c r="G768" s="14" t="s">
        <v>1318</v>
      </c>
      <c r="H768" s="14" t="s">
        <v>2732</v>
      </c>
      <c r="I768" s="33">
        <v>6.91</v>
      </c>
      <c r="J768" s="14" t="s">
        <v>2733</v>
      </c>
      <c r="L768" s="33">
        <v>6.91</v>
      </c>
      <c r="M768" s="39">
        <f t="shared" si="11"/>
        <v>6.9100000000000003E-3</v>
      </c>
    </row>
    <row r="769" spans="1:13" x14ac:dyDescent="0.25">
      <c r="A769" s="14" t="s">
        <v>1640</v>
      </c>
      <c r="B769" s="14" t="s">
        <v>1641</v>
      </c>
      <c r="C769" s="30">
        <v>43225</v>
      </c>
      <c r="D769" s="15">
        <v>5</v>
      </c>
      <c r="E769" s="14" t="s">
        <v>1321</v>
      </c>
      <c r="F769" s="15">
        <v>2</v>
      </c>
      <c r="G769" s="14" t="s">
        <v>1318</v>
      </c>
      <c r="H769" s="14" t="s">
        <v>2732</v>
      </c>
      <c r="I769" s="33">
        <v>17.899999999999999</v>
      </c>
      <c r="J769" s="14" t="s">
        <v>2734</v>
      </c>
      <c r="L769" s="33">
        <v>17.899999999999999</v>
      </c>
      <c r="M769" s="39">
        <f t="shared" si="11"/>
        <v>1.7899999999999999E-2</v>
      </c>
    </row>
    <row r="770" spans="1:13" x14ac:dyDescent="0.25">
      <c r="A770" s="14" t="s">
        <v>1638</v>
      </c>
      <c r="B770" s="14" t="s">
        <v>1639</v>
      </c>
      <c r="C770" s="30">
        <v>43312</v>
      </c>
      <c r="D770" s="15">
        <v>5</v>
      </c>
      <c r="E770" s="14" t="s">
        <v>1321</v>
      </c>
      <c r="F770" s="15">
        <v>3</v>
      </c>
      <c r="G770" s="14" t="s">
        <v>1432</v>
      </c>
      <c r="H770" s="14" t="s">
        <v>2732</v>
      </c>
      <c r="I770" s="33">
        <v>712.22</v>
      </c>
      <c r="J770" s="14" t="s">
        <v>2733</v>
      </c>
      <c r="L770" s="33">
        <v>712.22</v>
      </c>
      <c r="M770" s="39">
        <f t="shared" si="11"/>
        <v>0.71222000000000008</v>
      </c>
    </row>
    <row r="771" spans="1:13" x14ac:dyDescent="0.25">
      <c r="A771" s="14" t="s">
        <v>1636</v>
      </c>
      <c r="B771" s="14" t="s">
        <v>1637</v>
      </c>
      <c r="C771" s="30">
        <v>43225</v>
      </c>
      <c r="D771" s="15">
        <v>5</v>
      </c>
      <c r="E771" s="14" t="s">
        <v>1321</v>
      </c>
      <c r="F771" s="15">
        <v>2</v>
      </c>
      <c r="G771" s="14" t="s">
        <v>1318</v>
      </c>
      <c r="H771" s="14" t="s">
        <v>2732</v>
      </c>
      <c r="I771" s="33">
        <v>10813.87</v>
      </c>
      <c r="J771" s="14" t="s">
        <v>2733</v>
      </c>
      <c r="L771" s="33">
        <v>10813.87</v>
      </c>
      <c r="M771" s="39">
        <f t="shared" ref="M771:M834" si="12">SUM(L771)/1000</f>
        <v>10.813870000000001</v>
      </c>
    </row>
    <row r="772" spans="1:13" x14ac:dyDescent="0.25">
      <c r="A772" s="14" t="s">
        <v>1636</v>
      </c>
      <c r="B772" s="14" t="s">
        <v>1637</v>
      </c>
      <c r="C772" s="30">
        <v>43225</v>
      </c>
      <c r="D772" s="15">
        <v>5</v>
      </c>
      <c r="E772" s="14" t="s">
        <v>1321</v>
      </c>
      <c r="F772" s="15">
        <v>2</v>
      </c>
      <c r="G772" s="14" t="s">
        <v>1318</v>
      </c>
      <c r="H772" s="14" t="s">
        <v>2732</v>
      </c>
      <c r="I772" s="33">
        <v>19968.82</v>
      </c>
      <c r="J772" s="14" t="s">
        <v>2734</v>
      </c>
      <c r="L772" s="33">
        <v>19968.82</v>
      </c>
      <c r="M772" s="39">
        <f t="shared" si="12"/>
        <v>19.968820000000001</v>
      </c>
    </row>
    <row r="773" spans="1:13" x14ac:dyDescent="0.25">
      <c r="A773" s="14" t="s">
        <v>1634</v>
      </c>
      <c r="B773" s="14" t="s">
        <v>1635</v>
      </c>
      <c r="C773" s="30">
        <v>43224</v>
      </c>
      <c r="D773" s="15">
        <v>5</v>
      </c>
      <c r="E773" s="14" t="s">
        <v>1321</v>
      </c>
      <c r="F773" s="15">
        <v>2</v>
      </c>
      <c r="G773" s="14" t="s">
        <v>1318</v>
      </c>
      <c r="H773" s="14" t="s">
        <v>2732</v>
      </c>
      <c r="I773" s="33">
        <v>9325.5</v>
      </c>
      <c r="J773" s="14" t="s">
        <v>2733</v>
      </c>
      <c r="L773" s="33">
        <v>9325.5</v>
      </c>
      <c r="M773" s="39">
        <f t="shared" si="12"/>
        <v>9.3254999999999999</v>
      </c>
    </row>
    <row r="774" spans="1:13" x14ac:dyDescent="0.25">
      <c r="A774" s="14" t="s">
        <v>1634</v>
      </c>
      <c r="B774" s="14" t="s">
        <v>1635</v>
      </c>
      <c r="C774" s="30">
        <v>43224</v>
      </c>
      <c r="D774" s="15">
        <v>5</v>
      </c>
      <c r="E774" s="14" t="s">
        <v>1321</v>
      </c>
      <c r="F774" s="15">
        <v>2</v>
      </c>
      <c r="G774" s="14" t="s">
        <v>1318</v>
      </c>
      <c r="H774" s="14" t="s">
        <v>2732</v>
      </c>
      <c r="I774" s="33">
        <v>27096.44</v>
      </c>
      <c r="J774" s="14" t="s">
        <v>2734</v>
      </c>
      <c r="L774" s="33">
        <v>27096.44</v>
      </c>
      <c r="M774" s="39">
        <f t="shared" si="12"/>
        <v>27.096439999999998</v>
      </c>
    </row>
    <row r="775" spans="1:13" x14ac:dyDescent="0.25">
      <c r="A775" s="14" t="s">
        <v>1632</v>
      </c>
      <c r="B775" s="14" t="s">
        <v>1633</v>
      </c>
      <c r="C775" s="30">
        <v>43826</v>
      </c>
      <c r="D775" s="15">
        <v>5</v>
      </c>
      <c r="E775" s="14" t="s">
        <v>1321</v>
      </c>
      <c r="F775" s="15">
        <v>5</v>
      </c>
      <c r="G775" s="14" t="s">
        <v>1335</v>
      </c>
      <c r="H775" s="14" t="s">
        <v>2732</v>
      </c>
      <c r="I775" s="33">
        <v>490.9</v>
      </c>
      <c r="J775" s="14" t="s">
        <v>2733</v>
      </c>
      <c r="L775" s="33">
        <v>490.9</v>
      </c>
      <c r="M775" s="39">
        <f t="shared" si="12"/>
        <v>0.4909</v>
      </c>
    </row>
    <row r="776" spans="1:13" ht="30" x14ac:dyDescent="0.25">
      <c r="A776" s="14" t="s">
        <v>1630</v>
      </c>
      <c r="B776" s="14" t="s">
        <v>1631</v>
      </c>
      <c r="C776" s="30">
        <v>43434</v>
      </c>
      <c r="D776" s="15">
        <v>5</v>
      </c>
      <c r="E776" s="14" t="s">
        <v>1321</v>
      </c>
      <c r="F776" s="15">
        <v>2</v>
      </c>
      <c r="G776" s="14" t="s">
        <v>1318</v>
      </c>
      <c r="H776" s="14" t="s">
        <v>2732</v>
      </c>
      <c r="I776" s="33">
        <v>2291.09</v>
      </c>
      <c r="J776" s="14" t="s">
        <v>2733</v>
      </c>
      <c r="L776" s="33">
        <v>2291.09</v>
      </c>
      <c r="M776" s="39">
        <f t="shared" si="12"/>
        <v>2.2910900000000001</v>
      </c>
    </row>
    <row r="777" spans="1:13" ht="30" x14ac:dyDescent="0.25">
      <c r="A777" s="14" t="s">
        <v>1630</v>
      </c>
      <c r="B777" s="14" t="s">
        <v>1631</v>
      </c>
      <c r="C777" s="30">
        <v>43434</v>
      </c>
      <c r="D777" s="15">
        <v>5</v>
      </c>
      <c r="E777" s="14" t="s">
        <v>1321</v>
      </c>
      <c r="F777" s="15">
        <v>2</v>
      </c>
      <c r="G777" s="14" t="s">
        <v>1318</v>
      </c>
      <c r="H777" s="14" t="s">
        <v>2732</v>
      </c>
      <c r="I777" s="33">
        <v>10372.25</v>
      </c>
      <c r="J777" s="14" t="s">
        <v>2734</v>
      </c>
      <c r="L777" s="33">
        <v>10372.25</v>
      </c>
      <c r="M777" s="39">
        <f t="shared" si="12"/>
        <v>10.372249999999999</v>
      </c>
    </row>
    <row r="778" spans="1:13" x14ac:dyDescent="0.25">
      <c r="A778" s="14" t="s">
        <v>1628</v>
      </c>
      <c r="B778" s="14" t="s">
        <v>1629</v>
      </c>
      <c r="C778" s="30">
        <v>43434</v>
      </c>
      <c r="D778" s="15">
        <v>5</v>
      </c>
      <c r="E778" s="14" t="s">
        <v>1321</v>
      </c>
      <c r="F778" s="15">
        <v>2</v>
      </c>
      <c r="G778" s="14" t="s">
        <v>1318</v>
      </c>
      <c r="H778" s="14" t="s">
        <v>2732</v>
      </c>
      <c r="I778" s="33">
        <v>6142.15</v>
      </c>
      <c r="J778" s="14" t="s">
        <v>2733</v>
      </c>
      <c r="L778" s="33">
        <v>6142.15</v>
      </c>
      <c r="M778" s="39">
        <f t="shared" si="12"/>
        <v>6.14215</v>
      </c>
    </row>
    <row r="779" spans="1:13" x14ac:dyDescent="0.25">
      <c r="A779" s="14" t="s">
        <v>1628</v>
      </c>
      <c r="B779" s="14" t="s">
        <v>1629</v>
      </c>
      <c r="C779" s="30">
        <v>43434</v>
      </c>
      <c r="D779" s="15">
        <v>5</v>
      </c>
      <c r="E779" s="14" t="s">
        <v>1321</v>
      </c>
      <c r="F779" s="15">
        <v>2</v>
      </c>
      <c r="G779" s="14" t="s">
        <v>1318</v>
      </c>
      <c r="H779" s="14" t="s">
        <v>2732</v>
      </c>
      <c r="I779" s="33">
        <v>28253.72</v>
      </c>
      <c r="J779" s="14" t="s">
        <v>2734</v>
      </c>
      <c r="L779" s="33">
        <v>28253.72</v>
      </c>
      <c r="M779" s="39">
        <f t="shared" si="12"/>
        <v>28.253720000000001</v>
      </c>
    </row>
    <row r="780" spans="1:13" x14ac:dyDescent="0.25">
      <c r="A780" s="14" t="s">
        <v>1626</v>
      </c>
      <c r="B780" s="14" t="s">
        <v>1627</v>
      </c>
      <c r="C780" s="30">
        <v>43586</v>
      </c>
      <c r="D780" s="15">
        <v>5</v>
      </c>
      <c r="E780" s="14" t="s">
        <v>1321</v>
      </c>
      <c r="F780" s="15">
        <v>5</v>
      </c>
      <c r="G780" s="14" t="s">
        <v>1335</v>
      </c>
      <c r="H780" s="14" t="s">
        <v>2732</v>
      </c>
      <c r="I780" s="33">
        <v>683.93</v>
      </c>
      <c r="J780" s="14" t="s">
        <v>2733</v>
      </c>
      <c r="L780" s="33">
        <v>683.93</v>
      </c>
      <c r="M780" s="39">
        <f t="shared" si="12"/>
        <v>0.68392999999999993</v>
      </c>
    </row>
    <row r="781" spans="1:13" x14ac:dyDescent="0.25">
      <c r="A781" s="14" t="s">
        <v>1624</v>
      </c>
      <c r="B781" s="14" t="s">
        <v>1625</v>
      </c>
      <c r="C781" s="30">
        <v>43404</v>
      </c>
      <c r="D781" s="15">
        <v>5</v>
      </c>
      <c r="E781" s="14" t="s">
        <v>1321</v>
      </c>
      <c r="F781" s="15">
        <v>2</v>
      </c>
      <c r="G781" s="14" t="s">
        <v>1318</v>
      </c>
      <c r="H781" s="14" t="s">
        <v>2732</v>
      </c>
      <c r="I781" s="33">
        <v>8519.23</v>
      </c>
      <c r="J781" s="14" t="s">
        <v>2733</v>
      </c>
      <c r="L781" s="33">
        <v>8519.23</v>
      </c>
      <c r="M781" s="39">
        <f t="shared" si="12"/>
        <v>8.5192300000000003</v>
      </c>
    </row>
    <row r="782" spans="1:13" x14ac:dyDescent="0.25">
      <c r="A782" s="14" t="s">
        <v>1624</v>
      </c>
      <c r="B782" s="14" t="s">
        <v>1625</v>
      </c>
      <c r="C782" s="30">
        <v>43404</v>
      </c>
      <c r="D782" s="15">
        <v>5</v>
      </c>
      <c r="E782" s="14" t="s">
        <v>1321</v>
      </c>
      <c r="F782" s="15">
        <v>2</v>
      </c>
      <c r="G782" s="14" t="s">
        <v>1318</v>
      </c>
      <c r="H782" s="14" t="s">
        <v>2732</v>
      </c>
      <c r="I782" s="33">
        <v>25504.13</v>
      </c>
      <c r="J782" s="14" t="s">
        <v>2734</v>
      </c>
      <c r="L782" s="33">
        <v>25504.13</v>
      </c>
      <c r="M782" s="39">
        <f t="shared" si="12"/>
        <v>25.50413</v>
      </c>
    </row>
    <row r="783" spans="1:13" x14ac:dyDescent="0.25">
      <c r="A783" s="14" t="s">
        <v>1622</v>
      </c>
      <c r="B783" s="14" t="s">
        <v>1623</v>
      </c>
      <c r="C783" s="30">
        <v>43437</v>
      </c>
      <c r="D783" s="15">
        <v>5</v>
      </c>
      <c r="E783" s="14" t="s">
        <v>1321</v>
      </c>
      <c r="F783" s="15">
        <v>2</v>
      </c>
      <c r="G783" s="14" t="s">
        <v>1318</v>
      </c>
      <c r="H783" s="14" t="s">
        <v>2732</v>
      </c>
      <c r="I783" s="33">
        <v>4561.25</v>
      </c>
      <c r="J783" s="14" t="s">
        <v>2733</v>
      </c>
      <c r="L783" s="33">
        <v>4561.25</v>
      </c>
      <c r="M783" s="39">
        <f t="shared" si="12"/>
        <v>4.5612500000000002</v>
      </c>
    </row>
    <row r="784" spans="1:13" x14ac:dyDescent="0.25">
      <c r="A784" s="14" t="s">
        <v>1622</v>
      </c>
      <c r="B784" s="14" t="s">
        <v>1623</v>
      </c>
      <c r="C784" s="30">
        <v>43437</v>
      </c>
      <c r="D784" s="15">
        <v>5</v>
      </c>
      <c r="E784" s="14" t="s">
        <v>1321</v>
      </c>
      <c r="F784" s="15">
        <v>2</v>
      </c>
      <c r="G784" s="14" t="s">
        <v>1318</v>
      </c>
      <c r="H784" s="14" t="s">
        <v>2732</v>
      </c>
      <c r="I784" s="33">
        <v>8592.6299999999992</v>
      </c>
      <c r="J784" s="14" t="s">
        <v>2734</v>
      </c>
      <c r="L784" s="33">
        <v>8592.6299999999992</v>
      </c>
      <c r="M784" s="39">
        <f t="shared" si="12"/>
        <v>8.5926299999999998</v>
      </c>
    </row>
    <row r="785" spans="1:13" x14ac:dyDescent="0.25">
      <c r="A785" s="14" t="s">
        <v>1620</v>
      </c>
      <c r="B785" s="14" t="s">
        <v>1621</v>
      </c>
      <c r="C785" s="30">
        <v>43738</v>
      </c>
      <c r="D785" s="15">
        <v>5</v>
      </c>
      <c r="E785" s="14" t="s">
        <v>1321</v>
      </c>
      <c r="F785" s="15">
        <v>3</v>
      </c>
      <c r="G785" s="14" t="s">
        <v>1432</v>
      </c>
      <c r="H785" s="14" t="s">
        <v>2732</v>
      </c>
      <c r="I785" s="33">
        <v>535.49</v>
      </c>
      <c r="J785" s="14" t="s">
        <v>2733</v>
      </c>
      <c r="L785" s="33">
        <v>535.49</v>
      </c>
      <c r="M785" s="39">
        <f t="shared" si="12"/>
        <v>0.53549000000000002</v>
      </c>
    </row>
    <row r="786" spans="1:13" x14ac:dyDescent="0.25">
      <c r="A786" s="14" t="s">
        <v>1618</v>
      </c>
      <c r="B786" s="14" t="s">
        <v>1619</v>
      </c>
      <c r="C786" s="30">
        <v>43727</v>
      </c>
      <c r="D786" s="15">
        <v>5</v>
      </c>
      <c r="E786" s="14" t="s">
        <v>1321</v>
      </c>
      <c r="F786" s="15">
        <v>3</v>
      </c>
      <c r="G786" s="14" t="s">
        <v>1432</v>
      </c>
      <c r="H786" s="14" t="s">
        <v>2732</v>
      </c>
      <c r="I786" s="33">
        <v>4470.2</v>
      </c>
      <c r="J786" s="14" t="s">
        <v>2733</v>
      </c>
      <c r="L786" s="33">
        <v>4470.2</v>
      </c>
      <c r="M786" s="39">
        <f t="shared" si="12"/>
        <v>4.4702000000000002</v>
      </c>
    </row>
    <row r="787" spans="1:13" ht="30" x14ac:dyDescent="0.25">
      <c r="A787" s="14" t="s">
        <v>1612</v>
      </c>
      <c r="B787" s="14" t="s">
        <v>1613</v>
      </c>
      <c r="C787" s="30">
        <v>43814</v>
      </c>
      <c r="D787" s="15">
        <v>5</v>
      </c>
      <c r="E787" s="14" t="s">
        <v>1321</v>
      </c>
      <c r="F787" s="15">
        <v>3</v>
      </c>
      <c r="G787" s="14" t="s">
        <v>1432</v>
      </c>
      <c r="H787" s="14" t="s">
        <v>2732</v>
      </c>
      <c r="I787" s="33">
        <v>345.83</v>
      </c>
      <c r="J787" s="14" t="s">
        <v>2733</v>
      </c>
      <c r="L787" s="33">
        <v>345.83</v>
      </c>
      <c r="M787" s="39">
        <f t="shared" si="12"/>
        <v>0.34582999999999997</v>
      </c>
    </row>
    <row r="788" spans="1:13" x14ac:dyDescent="0.25">
      <c r="A788" s="14" t="s">
        <v>1610</v>
      </c>
      <c r="B788" s="14" t="s">
        <v>1611</v>
      </c>
      <c r="C788" s="30">
        <v>43585</v>
      </c>
      <c r="D788" s="15">
        <v>5</v>
      </c>
      <c r="E788" s="14" t="s">
        <v>1321</v>
      </c>
      <c r="F788" s="15">
        <v>4</v>
      </c>
      <c r="G788" s="14" t="s">
        <v>1377</v>
      </c>
      <c r="H788" s="14" t="s">
        <v>2732</v>
      </c>
      <c r="I788" s="33">
        <v>266.77999999999997</v>
      </c>
      <c r="J788" s="14" t="s">
        <v>2733</v>
      </c>
      <c r="L788" s="33">
        <v>266.77999999999997</v>
      </c>
      <c r="M788" s="39">
        <f t="shared" si="12"/>
        <v>0.26677999999999996</v>
      </c>
    </row>
    <row r="789" spans="1:13" x14ac:dyDescent="0.25">
      <c r="A789" s="14" t="s">
        <v>1608</v>
      </c>
      <c r="B789" s="14" t="s">
        <v>1609</v>
      </c>
      <c r="C789" s="30">
        <v>43460</v>
      </c>
      <c r="D789" s="15">
        <v>5</v>
      </c>
      <c r="E789" s="14" t="s">
        <v>1321</v>
      </c>
      <c r="F789" s="15">
        <v>4</v>
      </c>
      <c r="G789" s="14" t="s">
        <v>1377</v>
      </c>
      <c r="H789" s="14" t="s">
        <v>2732</v>
      </c>
      <c r="I789" s="33">
        <v>405.86</v>
      </c>
      <c r="J789" s="14" t="s">
        <v>2733</v>
      </c>
      <c r="L789" s="33">
        <v>405.86</v>
      </c>
      <c r="M789" s="39">
        <f t="shared" si="12"/>
        <v>0.40586</v>
      </c>
    </row>
    <row r="790" spans="1:13" ht="30" x14ac:dyDescent="0.25">
      <c r="A790" s="14" t="s">
        <v>1606</v>
      </c>
      <c r="B790" s="14" t="s">
        <v>1607</v>
      </c>
      <c r="C790" s="30">
        <v>43437</v>
      </c>
      <c r="D790" s="15">
        <v>5</v>
      </c>
      <c r="E790" s="14" t="s">
        <v>1321</v>
      </c>
      <c r="F790" s="15">
        <v>2</v>
      </c>
      <c r="G790" s="14" t="s">
        <v>1318</v>
      </c>
      <c r="H790" s="14" t="s">
        <v>2732</v>
      </c>
      <c r="I790" s="33">
        <v>552.48</v>
      </c>
      <c r="J790" s="14" t="s">
        <v>2733</v>
      </c>
      <c r="L790" s="33">
        <v>552.48</v>
      </c>
      <c r="M790" s="39">
        <f t="shared" si="12"/>
        <v>0.55247999999999997</v>
      </c>
    </row>
    <row r="791" spans="1:13" ht="30" x14ac:dyDescent="0.25">
      <c r="A791" s="14" t="s">
        <v>1606</v>
      </c>
      <c r="B791" s="14" t="s">
        <v>1607</v>
      </c>
      <c r="C791" s="30">
        <v>43437</v>
      </c>
      <c r="D791" s="15">
        <v>5</v>
      </c>
      <c r="E791" s="14" t="s">
        <v>1321</v>
      </c>
      <c r="F791" s="15">
        <v>2</v>
      </c>
      <c r="G791" s="14" t="s">
        <v>1318</v>
      </c>
      <c r="H791" s="14" t="s">
        <v>2732</v>
      </c>
      <c r="I791" s="33">
        <v>2517.73</v>
      </c>
      <c r="J791" s="14" t="s">
        <v>2734</v>
      </c>
      <c r="L791" s="33">
        <v>2517.73</v>
      </c>
      <c r="M791" s="39">
        <f t="shared" si="12"/>
        <v>2.5177299999999998</v>
      </c>
    </row>
    <row r="792" spans="1:13" x14ac:dyDescent="0.25">
      <c r="A792" s="14" t="s">
        <v>1604</v>
      </c>
      <c r="B792" s="14" t="s">
        <v>1605</v>
      </c>
      <c r="C792" s="30">
        <v>43819</v>
      </c>
      <c r="D792" s="15">
        <v>5</v>
      </c>
      <c r="E792" s="14" t="s">
        <v>1321</v>
      </c>
      <c r="F792" s="15">
        <v>6</v>
      </c>
      <c r="G792" s="14" t="s">
        <v>1340</v>
      </c>
      <c r="H792" s="14" t="s">
        <v>2732</v>
      </c>
      <c r="I792" s="33">
        <v>8302.61</v>
      </c>
      <c r="J792" s="14" t="s">
        <v>2733</v>
      </c>
      <c r="L792" s="33">
        <v>8302.61</v>
      </c>
      <c r="M792" s="39">
        <f t="shared" si="12"/>
        <v>8.3026100000000014</v>
      </c>
    </row>
    <row r="793" spans="1:13" x14ac:dyDescent="0.25">
      <c r="A793" s="14" t="s">
        <v>1602</v>
      </c>
      <c r="B793" s="14" t="s">
        <v>1603</v>
      </c>
      <c r="C793" s="30">
        <v>43790</v>
      </c>
      <c r="D793" s="15">
        <v>5</v>
      </c>
      <c r="E793" s="14" t="s">
        <v>1321</v>
      </c>
      <c r="F793" s="15">
        <v>2</v>
      </c>
      <c r="G793" s="14" t="s">
        <v>1318</v>
      </c>
      <c r="H793" s="14" t="s">
        <v>2732</v>
      </c>
      <c r="I793" s="33">
        <v>674269.47</v>
      </c>
      <c r="J793" s="14" t="s">
        <v>2733</v>
      </c>
      <c r="L793" s="33">
        <v>674269.47</v>
      </c>
      <c r="M793" s="39">
        <f t="shared" si="12"/>
        <v>674.26946999999996</v>
      </c>
    </row>
    <row r="794" spans="1:13" x14ac:dyDescent="0.25">
      <c r="A794" s="14" t="s">
        <v>1602</v>
      </c>
      <c r="B794" s="14" t="s">
        <v>1603</v>
      </c>
      <c r="C794" s="30">
        <v>43790</v>
      </c>
      <c r="D794" s="15">
        <v>5</v>
      </c>
      <c r="E794" s="14" t="s">
        <v>1321</v>
      </c>
      <c r="F794" s="15">
        <v>2</v>
      </c>
      <c r="G794" s="14" t="s">
        <v>1318</v>
      </c>
      <c r="H794" s="14" t="s">
        <v>2732</v>
      </c>
      <c r="I794" s="33">
        <v>1405904.65</v>
      </c>
      <c r="J794" s="14" t="s">
        <v>2734</v>
      </c>
      <c r="L794" s="33">
        <v>1405904.65</v>
      </c>
      <c r="M794" s="39">
        <f t="shared" si="12"/>
        <v>1405.9046499999999</v>
      </c>
    </row>
    <row r="795" spans="1:13" x14ac:dyDescent="0.25">
      <c r="A795" s="14" t="s">
        <v>1600</v>
      </c>
      <c r="B795" s="14" t="s">
        <v>1601</v>
      </c>
      <c r="C795" s="30">
        <v>43590</v>
      </c>
      <c r="D795" s="15">
        <v>5</v>
      </c>
      <c r="E795" s="14" t="s">
        <v>1321</v>
      </c>
      <c r="F795" s="15">
        <v>2</v>
      </c>
      <c r="G795" s="14" t="s">
        <v>1318</v>
      </c>
      <c r="H795" s="14" t="s">
        <v>2732</v>
      </c>
      <c r="I795" s="33">
        <v>27359.56</v>
      </c>
      <c r="J795" s="14" t="s">
        <v>2733</v>
      </c>
      <c r="L795" s="33">
        <v>27359.56</v>
      </c>
      <c r="M795" s="39">
        <f t="shared" si="12"/>
        <v>27.359560000000002</v>
      </c>
    </row>
    <row r="796" spans="1:13" x14ac:dyDescent="0.25">
      <c r="A796" s="14" t="s">
        <v>1600</v>
      </c>
      <c r="B796" s="14" t="s">
        <v>1601</v>
      </c>
      <c r="C796" s="30">
        <v>43590</v>
      </c>
      <c r="D796" s="15">
        <v>5</v>
      </c>
      <c r="E796" s="14" t="s">
        <v>1321</v>
      </c>
      <c r="F796" s="15">
        <v>2</v>
      </c>
      <c r="G796" s="14" t="s">
        <v>1318</v>
      </c>
      <c r="H796" s="14" t="s">
        <v>2732</v>
      </c>
      <c r="I796" s="33">
        <v>113752.81</v>
      </c>
      <c r="J796" s="14" t="s">
        <v>2734</v>
      </c>
      <c r="L796" s="33">
        <v>113752.81</v>
      </c>
      <c r="M796" s="39">
        <f t="shared" si="12"/>
        <v>113.75281</v>
      </c>
    </row>
    <row r="797" spans="1:13" x14ac:dyDescent="0.25">
      <c r="A797" s="14" t="s">
        <v>1598</v>
      </c>
      <c r="B797" s="14" t="s">
        <v>1599</v>
      </c>
      <c r="C797" s="30">
        <v>43830</v>
      </c>
      <c r="D797" s="15">
        <v>5</v>
      </c>
      <c r="E797" s="14" t="s">
        <v>1321</v>
      </c>
      <c r="F797" s="15">
        <v>2</v>
      </c>
      <c r="G797" s="14" t="s">
        <v>1318</v>
      </c>
      <c r="H797" s="14" t="s">
        <v>2732</v>
      </c>
      <c r="I797" s="33">
        <v>2295.79</v>
      </c>
      <c r="J797" s="14" t="s">
        <v>2733</v>
      </c>
      <c r="L797" s="33">
        <v>2295.79</v>
      </c>
      <c r="M797" s="39">
        <f t="shared" si="12"/>
        <v>2.2957899999999998</v>
      </c>
    </row>
    <row r="798" spans="1:13" x14ac:dyDescent="0.25">
      <c r="A798" s="14" t="s">
        <v>1598</v>
      </c>
      <c r="B798" s="14" t="s">
        <v>1599</v>
      </c>
      <c r="C798" s="30">
        <v>43830</v>
      </c>
      <c r="D798" s="15">
        <v>5</v>
      </c>
      <c r="E798" s="14" t="s">
        <v>1321</v>
      </c>
      <c r="F798" s="15">
        <v>2</v>
      </c>
      <c r="G798" s="14" t="s">
        <v>1318</v>
      </c>
      <c r="H798" s="14" t="s">
        <v>2732</v>
      </c>
      <c r="I798" s="33">
        <v>18111.650000000001</v>
      </c>
      <c r="J798" s="14" t="s">
        <v>2734</v>
      </c>
      <c r="L798" s="33">
        <v>18111.650000000001</v>
      </c>
      <c r="M798" s="39">
        <f t="shared" si="12"/>
        <v>18.111650000000001</v>
      </c>
    </row>
    <row r="799" spans="1:13" x14ac:dyDescent="0.25">
      <c r="A799" s="14" t="s">
        <v>1596</v>
      </c>
      <c r="B799" s="14" t="s">
        <v>1597</v>
      </c>
      <c r="C799" s="30">
        <v>43591</v>
      </c>
      <c r="D799" s="15">
        <v>5</v>
      </c>
      <c r="E799" s="14" t="s">
        <v>1321</v>
      </c>
      <c r="F799" s="15">
        <v>2</v>
      </c>
      <c r="G799" s="14" t="s">
        <v>1318</v>
      </c>
      <c r="H799" s="14" t="s">
        <v>2732</v>
      </c>
      <c r="I799" s="33">
        <v>66974.73</v>
      </c>
      <c r="J799" s="14" t="s">
        <v>2733</v>
      </c>
      <c r="L799" s="33">
        <v>66974.73</v>
      </c>
      <c r="M799" s="39">
        <f t="shared" si="12"/>
        <v>66.974729999999994</v>
      </c>
    </row>
    <row r="800" spans="1:13" x14ac:dyDescent="0.25">
      <c r="A800" s="14" t="s">
        <v>1596</v>
      </c>
      <c r="B800" s="14" t="s">
        <v>1597</v>
      </c>
      <c r="C800" s="30">
        <v>43591</v>
      </c>
      <c r="D800" s="15">
        <v>5</v>
      </c>
      <c r="E800" s="14" t="s">
        <v>1321</v>
      </c>
      <c r="F800" s="15">
        <v>2</v>
      </c>
      <c r="G800" s="14" t="s">
        <v>1318</v>
      </c>
      <c r="H800" s="14" t="s">
        <v>2732</v>
      </c>
      <c r="I800" s="33">
        <v>122373.5</v>
      </c>
      <c r="J800" s="14" t="s">
        <v>2734</v>
      </c>
      <c r="L800" s="33">
        <v>122373.5</v>
      </c>
      <c r="M800" s="39">
        <f t="shared" si="12"/>
        <v>122.37350000000001</v>
      </c>
    </row>
    <row r="801" spans="1:13" x14ac:dyDescent="0.25">
      <c r="A801" s="14" t="s">
        <v>1594</v>
      </c>
      <c r="B801" s="14" t="s">
        <v>1595</v>
      </c>
      <c r="C801" s="30">
        <v>43789</v>
      </c>
      <c r="D801" s="15">
        <v>5</v>
      </c>
      <c r="E801" s="14" t="s">
        <v>1321</v>
      </c>
      <c r="F801" s="15">
        <v>2</v>
      </c>
      <c r="G801" s="14" t="s">
        <v>1318</v>
      </c>
      <c r="H801" s="14" t="s">
        <v>2732</v>
      </c>
      <c r="I801" s="33">
        <v>41865.31</v>
      </c>
      <c r="J801" s="14" t="s">
        <v>2733</v>
      </c>
      <c r="L801" s="33">
        <v>41865.31</v>
      </c>
      <c r="M801" s="39">
        <f t="shared" si="12"/>
        <v>41.865310000000001</v>
      </c>
    </row>
    <row r="802" spans="1:13" x14ac:dyDescent="0.25">
      <c r="A802" s="14" t="s">
        <v>1594</v>
      </c>
      <c r="B802" s="14" t="s">
        <v>1595</v>
      </c>
      <c r="C802" s="30">
        <v>43789</v>
      </c>
      <c r="D802" s="15">
        <v>5</v>
      </c>
      <c r="E802" s="14" t="s">
        <v>1321</v>
      </c>
      <c r="F802" s="15">
        <v>2</v>
      </c>
      <c r="G802" s="14" t="s">
        <v>1318</v>
      </c>
      <c r="H802" s="14" t="s">
        <v>2732</v>
      </c>
      <c r="I802" s="33">
        <v>120295.31</v>
      </c>
      <c r="J802" s="14" t="s">
        <v>2734</v>
      </c>
      <c r="L802" s="33">
        <v>120295.31</v>
      </c>
      <c r="M802" s="39">
        <f t="shared" si="12"/>
        <v>120.29531</v>
      </c>
    </row>
    <row r="803" spans="1:13" x14ac:dyDescent="0.25">
      <c r="A803" s="14" t="s">
        <v>1592</v>
      </c>
      <c r="B803" s="14" t="s">
        <v>1593</v>
      </c>
      <c r="C803" s="30">
        <v>43830</v>
      </c>
      <c r="D803" s="15">
        <v>5</v>
      </c>
      <c r="E803" s="14" t="s">
        <v>1321</v>
      </c>
      <c r="F803" s="15">
        <v>2</v>
      </c>
      <c r="G803" s="14" t="s">
        <v>1318</v>
      </c>
      <c r="H803" s="14" t="s">
        <v>2732</v>
      </c>
      <c r="I803" s="33">
        <v>1966.03</v>
      </c>
      <c r="J803" s="14" t="s">
        <v>2733</v>
      </c>
      <c r="L803" s="33">
        <v>1966.03</v>
      </c>
      <c r="M803" s="39">
        <f t="shared" si="12"/>
        <v>1.9660299999999999</v>
      </c>
    </row>
    <row r="804" spans="1:13" x14ac:dyDescent="0.25">
      <c r="A804" s="14" t="s">
        <v>1592</v>
      </c>
      <c r="B804" s="14" t="s">
        <v>1593</v>
      </c>
      <c r="C804" s="30">
        <v>43830</v>
      </c>
      <c r="D804" s="15">
        <v>5</v>
      </c>
      <c r="E804" s="14" t="s">
        <v>1321</v>
      </c>
      <c r="F804" s="15">
        <v>2</v>
      </c>
      <c r="G804" s="14" t="s">
        <v>1318</v>
      </c>
      <c r="H804" s="14" t="s">
        <v>2732</v>
      </c>
      <c r="I804" s="33">
        <v>7381.08</v>
      </c>
      <c r="J804" s="14" t="s">
        <v>2734</v>
      </c>
      <c r="L804" s="33">
        <v>7381.08</v>
      </c>
      <c r="M804" s="39">
        <f t="shared" si="12"/>
        <v>7.3810799999999999</v>
      </c>
    </row>
    <row r="805" spans="1:13" x14ac:dyDescent="0.25">
      <c r="A805" s="14" t="s">
        <v>1590</v>
      </c>
      <c r="B805" s="14" t="s">
        <v>1591</v>
      </c>
      <c r="C805" s="30">
        <v>43789</v>
      </c>
      <c r="D805" s="15">
        <v>5</v>
      </c>
      <c r="E805" s="14" t="s">
        <v>1321</v>
      </c>
      <c r="F805" s="15">
        <v>2</v>
      </c>
      <c r="G805" s="14" t="s">
        <v>1318</v>
      </c>
      <c r="H805" s="14" t="s">
        <v>2732</v>
      </c>
      <c r="I805" s="33">
        <v>22507</v>
      </c>
      <c r="J805" s="14" t="s">
        <v>2733</v>
      </c>
      <c r="L805" s="33">
        <v>22507</v>
      </c>
      <c r="M805" s="39">
        <f t="shared" si="12"/>
        <v>22.507000000000001</v>
      </c>
    </row>
    <row r="806" spans="1:13" x14ac:dyDescent="0.25">
      <c r="A806" s="14" t="s">
        <v>1590</v>
      </c>
      <c r="B806" s="14" t="s">
        <v>1591</v>
      </c>
      <c r="C806" s="30">
        <v>43789</v>
      </c>
      <c r="D806" s="15">
        <v>5</v>
      </c>
      <c r="E806" s="14" t="s">
        <v>1321</v>
      </c>
      <c r="F806" s="15">
        <v>2</v>
      </c>
      <c r="G806" s="14" t="s">
        <v>1318</v>
      </c>
      <c r="H806" s="14" t="s">
        <v>2732</v>
      </c>
      <c r="I806" s="33">
        <v>71939.03</v>
      </c>
      <c r="J806" s="14" t="s">
        <v>2734</v>
      </c>
      <c r="L806" s="33">
        <v>71939.03</v>
      </c>
      <c r="M806" s="39">
        <f t="shared" si="12"/>
        <v>71.939030000000002</v>
      </c>
    </row>
    <row r="807" spans="1:13" x14ac:dyDescent="0.25">
      <c r="A807" s="14" t="s">
        <v>2603</v>
      </c>
      <c r="B807" s="14" t="s">
        <v>2604</v>
      </c>
      <c r="C807" s="30">
        <v>43590</v>
      </c>
      <c r="D807" s="15">
        <v>3</v>
      </c>
      <c r="E807" s="14" t="s">
        <v>1317</v>
      </c>
      <c r="F807" s="15">
        <v>2</v>
      </c>
      <c r="G807" s="14" t="s">
        <v>1318</v>
      </c>
      <c r="H807" s="14" t="s">
        <v>2732</v>
      </c>
      <c r="I807" s="33">
        <v>20205.939999999999</v>
      </c>
      <c r="J807" s="14" t="s">
        <v>2733</v>
      </c>
      <c r="L807" s="33">
        <v>20205.939999999999</v>
      </c>
      <c r="M807" s="39">
        <f t="shared" si="12"/>
        <v>20.205939999999998</v>
      </c>
    </row>
    <row r="808" spans="1:13" x14ac:dyDescent="0.25">
      <c r="A808" s="14" t="s">
        <v>2603</v>
      </c>
      <c r="B808" s="14" t="s">
        <v>2604</v>
      </c>
      <c r="C808" s="30">
        <v>43590</v>
      </c>
      <c r="D808" s="15">
        <v>3</v>
      </c>
      <c r="E808" s="14" t="s">
        <v>1317</v>
      </c>
      <c r="F808" s="15">
        <v>2</v>
      </c>
      <c r="G808" s="14" t="s">
        <v>1318</v>
      </c>
      <c r="H808" s="14" t="s">
        <v>2732</v>
      </c>
      <c r="I808" s="33">
        <v>59708.23</v>
      </c>
      <c r="J808" s="14" t="s">
        <v>2734</v>
      </c>
      <c r="L808" s="33">
        <v>59708.23</v>
      </c>
      <c r="M808" s="39">
        <f t="shared" si="12"/>
        <v>59.70823</v>
      </c>
    </row>
    <row r="809" spans="1:13" x14ac:dyDescent="0.25">
      <c r="A809" s="14" t="s">
        <v>1588</v>
      </c>
      <c r="B809" s="14" t="s">
        <v>1589</v>
      </c>
      <c r="C809" s="30">
        <v>43796</v>
      </c>
      <c r="D809" s="15">
        <v>5</v>
      </c>
      <c r="E809" s="14" t="s">
        <v>1321</v>
      </c>
      <c r="F809" s="15">
        <v>1</v>
      </c>
      <c r="G809" s="14" t="s">
        <v>1332</v>
      </c>
      <c r="H809" s="14" t="s">
        <v>2732</v>
      </c>
      <c r="I809" s="33">
        <v>241016.3</v>
      </c>
      <c r="J809" s="14" t="s">
        <v>2733</v>
      </c>
      <c r="L809" s="33">
        <v>241016.3</v>
      </c>
      <c r="M809" s="39">
        <f t="shared" si="12"/>
        <v>241.0163</v>
      </c>
    </row>
    <row r="810" spans="1:13" x14ac:dyDescent="0.25">
      <c r="A810" s="14" t="s">
        <v>1588</v>
      </c>
      <c r="B810" s="14" t="s">
        <v>1589</v>
      </c>
      <c r="C810" s="30">
        <v>43796</v>
      </c>
      <c r="D810" s="15">
        <v>5</v>
      </c>
      <c r="E810" s="14" t="s">
        <v>1321</v>
      </c>
      <c r="F810" s="15">
        <v>1</v>
      </c>
      <c r="G810" s="14" t="s">
        <v>1332</v>
      </c>
      <c r="H810" s="14" t="s">
        <v>2732</v>
      </c>
      <c r="I810" s="33">
        <v>527189.17000000004</v>
      </c>
      <c r="J810" s="14" t="s">
        <v>2734</v>
      </c>
      <c r="L810" s="33">
        <v>527189.17000000004</v>
      </c>
      <c r="M810" s="39">
        <f t="shared" si="12"/>
        <v>527.18916999999999</v>
      </c>
    </row>
    <row r="811" spans="1:13" x14ac:dyDescent="0.25">
      <c r="A811" s="14" t="s">
        <v>1586</v>
      </c>
      <c r="B811" s="14" t="s">
        <v>1587</v>
      </c>
      <c r="C811" s="30">
        <v>43830</v>
      </c>
      <c r="D811" s="15">
        <v>5</v>
      </c>
      <c r="E811" s="14" t="s">
        <v>1321</v>
      </c>
      <c r="F811" s="15">
        <v>4</v>
      </c>
      <c r="G811" s="14" t="s">
        <v>1377</v>
      </c>
      <c r="H811" s="14" t="s">
        <v>2732</v>
      </c>
      <c r="I811" s="33">
        <v>14080.66</v>
      </c>
      <c r="J811" s="14" t="s">
        <v>2733</v>
      </c>
      <c r="L811" s="33">
        <v>14080.66</v>
      </c>
      <c r="M811" s="39">
        <f t="shared" si="12"/>
        <v>14.08066</v>
      </c>
    </row>
    <row r="812" spans="1:13" x14ac:dyDescent="0.25">
      <c r="A812" s="14" t="s">
        <v>1584</v>
      </c>
      <c r="B812" s="14" t="s">
        <v>1585</v>
      </c>
      <c r="C812" s="30">
        <v>43830</v>
      </c>
      <c r="D812" s="15">
        <v>5</v>
      </c>
      <c r="E812" s="14" t="s">
        <v>1321</v>
      </c>
      <c r="F812" s="15">
        <v>4</v>
      </c>
      <c r="G812" s="14" t="s">
        <v>1377</v>
      </c>
      <c r="H812" s="14" t="s">
        <v>2732</v>
      </c>
      <c r="I812" s="33">
        <v>51227.09</v>
      </c>
      <c r="J812" s="14" t="s">
        <v>2733</v>
      </c>
      <c r="L812" s="33">
        <v>51227.09</v>
      </c>
      <c r="M812" s="39">
        <f t="shared" si="12"/>
        <v>51.227089999999997</v>
      </c>
    </row>
    <row r="813" spans="1:13" x14ac:dyDescent="0.25">
      <c r="A813" s="14" t="s">
        <v>1582</v>
      </c>
      <c r="B813" s="14" t="s">
        <v>1583</v>
      </c>
      <c r="C813" s="30">
        <v>43226</v>
      </c>
      <c r="D813" s="15">
        <v>5</v>
      </c>
      <c r="E813" s="14" t="s">
        <v>1321</v>
      </c>
      <c r="F813" s="15">
        <v>2</v>
      </c>
      <c r="G813" s="14" t="s">
        <v>1318</v>
      </c>
      <c r="H813" s="14" t="s">
        <v>2732</v>
      </c>
      <c r="I813" s="33">
        <v>2704.67</v>
      </c>
      <c r="J813" s="14" t="s">
        <v>2733</v>
      </c>
      <c r="L813" s="33">
        <v>2704.67</v>
      </c>
      <c r="M813" s="39">
        <f t="shared" si="12"/>
        <v>2.7046700000000001</v>
      </c>
    </row>
    <row r="814" spans="1:13" x14ac:dyDescent="0.25">
      <c r="A814" s="14" t="s">
        <v>1582</v>
      </c>
      <c r="B814" s="14" t="s">
        <v>1583</v>
      </c>
      <c r="C814" s="30">
        <v>43226</v>
      </c>
      <c r="D814" s="15">
        <v>5</v>
      </c>
      <c r="E814" s="14" t="s">
        <v>1321</v>
      </c>
      <c r="F814" s="15">
        <v>2</v>
      </c>
      <c r="G814" s="14" t="s">
        <v>1318</v>
      </c>
      <c r="H814" s="14" t="s">
        <v>2732</v>
      </c>
      <c r="I814" s="33">
        <v>6849.77</v>
      </c>
      <c r="J814" s="14" t="s">
        <v>2734</v>
      </c>
      <c r="L814" s="33">
        <v>6849.77</v>
      </c>
      <c r="M814" s="39">
        <f t="shared" si="12"/>
        <v>6.8497700000000004</v>
      </c>
    </row>
    <row r="815" spans="1:13" x14ac:dyDescent="0.25">
      <c r="A815" s="14" t="s">
        <v>1580</v>
      </c>
      <c r="B815" s="14" t="s">
        <v>1581</v>
      </c>
      <c r="C815" s="30">
        <v>43796</v>
      </c>
      <c r="D815" s="15">
        <v>5</v>
      </c>
      <c r="E815" s="14" t="s">
        <v>1321</v>
      </c>
      <c r="F815" s="15">
        <v>6</v>
      </c>
      <c r="G815" s="14" t="s">
        <v>1340</v>
      </c>
      <c r="H815" s="14" t="s">
        <v>2732</v>
      </c>
      <c r="I815" s="33">
        <v>58097.25</v>
      </c>
      <c r="J815" s="14" t="s">
        <v>2733</v>
      </c>
      <c r="L815" s="33">
        <v>58097.25</v>
      </c>
      <c r="M815" s="39">
        <f t="shared" si="12"/>
        <v>58.097250000000003</v>
      </c>
    </row>
    <row r="816" spans="1:13" x14ac:dyDescent="0.25">
      <c r="A816" s="14" t="s">
        <v>1576</v>
      </c>
      <c r="B816" s="14" t="s">
        <v>1577</v>
      </c>
      <c r="C816" s="30">
        <v>43590</v>
      </c>
      <c r="D816" s="15">
        <v>5</v>
      </c>
      <c r="E816" s="14" t="s">
        <v>1321</v>
      </c>
      <c r="F816" s="15">
        <v>2</v>
      </c>
      <c r="G816" s="14" t="s">
        <v>1318</v>
      </c>
      <c r="H816" s="14" t="s">
        <v>2732</v>
      </c>
      <c r="I816" s="33">
        <v>11570.83</v>
      </c>
      <c r="J816" s="14" t="s">
        <v>2733</v>
      </c>
      <c r="L816" s="33">
        <v>11570.83</v>
      </c>
      <c r="M816" s="39">
        <f t="shared" si="12"/>
        <v>11.570829999999999</v>
      </c>
    </row>
    <row r="817" spans="1:13" x14ac:dyDescent="0.25">
      <c r="A817" s="14" t="s">
        <v>1576</v>
      </c>
      <c r="B817" s="14" t="s">
        <v>1577</v>
      </c>
      <c r="C817" s="30">
        <v>43590</v>
      </c>
      <c r="D817" s="15">
        <v>5</v>
      </c>
      <c r="E817" s="14" t="s">
        <v>1321</v>
      </c>
      <c r="F817" s="15">
        <v>2</v>
      </c>
      <c r="G817" s="14" t="s">
        <v>1318</v>
      </c>
      <c r="H817" s="14" t="s">
        <v>2732</v>
      </c>
      <c r="I817" s="33">
        <v>39573.32</v>
      </c>
      <c r="J817" s="14" t="s">
        <v>2734</v>
      </c>
      <c r="L817" s="33">
        <v>39573.32</v>
      </c>
      <c r="M817" s="39">
        <f t="shared" si="12"/>
        <v>39.573320000000002</v>
      </c>
    </row>
    <row r="818" spans="1:13" x14ac:dyDescent="0.25">
      <c r="A818" s="14" t="s">
        <v>1574</v>
      </c>
      <c r="B818" s="14" t="s">
        <v>1575</v>
      </c>
      <c r="C818" s="30">
        <v>43789</v>
      </c>
      <c r="D818" s="15">
        <v>3</v>
      </c>
      <c r="E818" s="14" t="s">
        <v>1317</v>
      </c>
      <c r="F818" s="15">
        <v>2</v>
      </c>
      <c r="G818" s="14" t="s">
        <v>1318</v>
      </c>
      <c r="H818" s="14" t="s">
        <v>2732</v>
      </c>
      <c r="I818" s="33">
        <v>67226.11</v>
      </c>
      <c r="J818" s="14" t="s">
        <v>2733</v>
      </c>
      <c r="L818" s="33">
        <v>67226.11</v>
      </c>
      <c r="M818" s="39">
        <f t="shared" si="12"/>
        <v>67.226110000000006</v>
      </c>
    </row>
    <row r="819" spans="1:13" x14ac:dyDescent="0.25">
      <c r="A819" s="14" t="s">
        <v>1574</v>
      </c>
      <c r="B819" s="14" t="s">
        <v>1575</v>
      </c>
      <c r="C819" s="30">
        <v>43789</v>
      </c>
      <c r="D819" s="15">
        <v>3</v>
      </c>
      <c r="E819" s="14" t="s">
        <v>1317</v>
      </c>
      <c r="F819" s="15">
        <v>2</v>
      </c>
      <c r="G819" s="14" t="s">
        <v>1318</v>
      </c>
      <c r="H819" s="14" t="s">
        <v>2732</v>
      </c>
      <c r="I819" s="33">
        <v>138099.49</v>
      </c>
      <c r="J819" s="14" t="s">
        <v>2734</v>
      </c>
      <c r="L819" s="33">
        <v>138099.49</v>
      </c>
      <c r="M819" s="39">
        <f t="shared" si="12"/>
        <v>138.09949</v>
      </c>
    </row>
    <row r="820" spans="1:13" x14ac:dyDescent="0.25">
      <c r="A820" s="14" t="s">
        <v>1572</v>
      </c>
      <c r="B820" s="14" t="s">
        <v>1573</v>
      </c>
      <c r="C820" s="30">
        <v>43590</v>
      </c>
      <c r="D820" s="15">
        <v>5</v>
      </c>
      <c r="E820" s="14" t="s">
        <v>1321</v>
      </c>
      <c r="F820" s="15">
        <v>2</v>
      </c>
      <c r="G820" s="14" t="s">
        <v>1318</v>
      </c>
      <c r="H820" s="14" t="s">
        <v>2732</v>
      </c>
      <c r="I820" s="33">
        <v>4391.74</v>
      </c>
      <c r="J820" s="14" t="s">
        <v>2733</v>
      </c>
      <c r="L820" s="33">
        <v>4391.74</v>
      </c>
      <c r="M820" s="39">
        <f t="shared" si="12"/>
        <v>4.3917399999999995</v>
      </c>
    </row>
    <row r="821" spans="1:13" x14ac:dyDescent="0.25">
      <c r="A821" s="14" t="s">
        <v>1572</v>
      </c>
      <c r="B821" s="14" t="s">
        <v>1573</v>
      </c>
      <c r="C821" s="30">
        <v>43590</v>
      </c>
      <c r="D821" s="15">
        <v>5</v>
      </c>
      <c r="E821" s="14" t="s">
        <v>1321</v>
      </c>
      <c r="F821" s="15">
        <v>2</v>
      </c>
      <c r="G821" s="14" t="s">
        <v>1318</v>
      </c>
      <c r="H821" s="14" t="s">
        <v>2732</v>
      </c>
      <c r="I821" s="33">
        <v>23174.560000000001</v>
      </c>
      <c r="J821" s="14" t="s">
        <v>2734</v>
      </c>
      <c r="L821" s="33">
        <v>23174.560000000001</v>
      </c>
      <c r="M821" s="39">
        <f t="shared" si="12"/>
        <v>23.17456</v>
      </c>
    </row>
    <row r="822" spans="1:13" x14ac:dyDescent="0.25">
      <c r="A822" s="14" t="s">
        <v>1570</v>
      </c>
      <c r="B822" s="14" t="s">
        <v>1571</v>
      </c>
      <c r="C822" s="30">
        <v>43790</v>
      </c>
      <c r="D822" s="15">
        <v>5</v>
      </c>
      <c r="E822" s="14" t="s">
        <v>1321</v>
      </c>
      <c r="F822" s="15">
        <v>2</v>
      </c>
      <c r="G822" s="14" t="s">
        <v>1318</v>
      </c>
      <c r="H822" s="14" t="s">
        <v>2732</v>
      </c>
      <c r="I822" s="33">
        <v>9572.42</v>
      </c>
      <c r="J822" s="14" t="s">
        <v>2733</v>
      </c>
      <c r="L822" s="33">
        <v>9572.42</v>
      </c>
      <c r="M822" s="39">
        <f t="shared" si="12"/>
        <v>9.5724199999999993</v>
      </c>
    </row>
    <row r="823" spans="1:13" x14ac:dyDescent="0.25">
      <c r="A823" s="14" t="s">
        <v>1570</v>
      </c>
      <c r="B823" s="14" t="s">
        <v>1571</v>
      </c>
      <c r="C823" s="30">
        <v>43790</v>
      </c>
      <c r="D823" s="15">
        <v>5</v>
      </c>
      <c r="E823" s="14" t="s">
        <v>1321</v>
      </c>
      <c r="F823" s="15">
        <v>2</v>
      </c>
      <c r="G823" s="14" t="s">
        <v>1318</v>
      </c>
      <c r="H823" s="14" t="s">
        <v>2732</v>
      </c>
      <c r="I823" s="33">
        <v>25226.29</v>
      </c>
      <c r="J823" s="14" t="s">
        <v>2734</v>
      </c>
      <c r="L823" s="33">
        <v>25226.29</v>
      </c>
      <c r="M823" s="39">
        <f t="shared" si="12"/>
        <v>25.226290000000002</v>
      </c>
    </row>
    <row r="824" spans="1:13" x14ac:dyDescent="0.25">
      <c r="A824" s="14" t="s">
        <v>1568</v>
      </c>
      <c r="B824" s="14" t="s">
        <v>1569</v>
      </c>
      <c r="C824" s="30">
        <v>43590</v>
      </c>
      <c r="D824" s="15">
        <v>3</v>
      </c>
      <c r="E824" s="14" t="s">
        <v>1317</v>
      </c>
      <c r="F824" s="15">
        <v>2</v>
      </c>
      <c r="G824" s="14" t="s">
        <v>1318</v>
      </c>
      <c r="H824" s="14" t="s">
        <v>2732</v>
      </c>
      <c r="I824" s="33">
        <v>96705.35</v>
      </c>
      <c r="J824" s="14" t="s">
        <v>2733</v>
      </c>
      <c r="L824" s="33">
        <v>96705.35</v>
      </c>
      <c r="M824" s="39">
        <f t="shared" si="12"/>
        <v>96.70535000000001</v>
      </c>
    </row>
    <row r="825" spans="1:13" x14ac:dyDescent="0.25">
      <c r="A825" s="14" t="s">
        <v>1568</v>
      </c>
      <c r="B825" s="14" t="s">
        <v>1569</v>
      </c>
      <c r="C825" s="30">
        <v>43590</v>
      </c>
      <c r="D825" s="15">
        <v>3</v>
      </c>
      <c r="E825" s="14" t="s">
        <v>1317</v>
      </c>
      <c r="F825" s="15">
        <v>2</v>
      </c>
      <c r="G825" s="14" t="s">
        <v>1318</v>
      </c>
      <c r="H825" s="14" t="s">
        <v>2732</v>
      </c>
      <c r="I825" s="33">
        <v>268110.65000000002</v>
      </c>
      <c r="J825" s="14" t="s">
        <v>2734</v>
      </c>
      <c r="L825" s="33">
        <v>268110.65000000002</v>
      </c>
      <c r="M825" s="39">
        <f t="shared" si="12"/>
        <v>268.11065000000002</v>
      </c>
    </row>
    <row r="826" spans="1:13" x14ac:dyDescent="0.25">
      <c r="A826" s="14" t="s">
        <v>1566</v>
      </c>
      <c r="B826" s="14" t="s">
        <v>1567</v>
      </c>
      <c r="C826" s="30">
        <v>43830</v>
      </c>
      <c r="D826" s="15">
        <v>3</v>
      </c>
      <c r="E826" s="14" t="s">
        <v>1317</v>
      </c>
      <c r="F826" s="15">
        <v>2</v>
      </c>
      <c r="G826" s="14" t="s">
        <v>1318</v>
      </c>
      <c r="H826" s="14" t="s">
        <v>2732</v>
      </c>
      <c r="I826" s="33">
        <v>71875.87</v>
      </c>
      <c r="J826" s="14" t="s">
        <v>2733</v>
      </c>
      <c r="L826" s="33">
        <v>71875.87</v>
      </c>
      <c r="M826" s="39">
        <f t="shared" si="12"/>
        <v>71.875869999999992</v>
      </c>
    </row>
    <row r="827" spans="1:13" x14ac:dyDescent="0.25">
      <c r="A827" s="14" t="s">
        <v>1566</v>
      </c>
      <c r="B827" s="14" t="s">
        <v>1567</v>
      </c>
      <c r="C827" s="30">
        <v>43830</v>
      </c>
      <c r="D827" s="15">
        <v>3</v>
      </c>
      <c r="E827" s="14" t="s">
        <v>1317</v>
      </c>
      <c r="F827" s="15">
        <v>2</v>
      </c>
      <c r="G827" s="14" t="s">
        <v>1318</v>
      </c>
      <c r="H827" s="14" t="s">
        <v>2732</v>
      </c>
      <c r="I827" s="33">
        <v>174573.03</v>
      </c>
      <c r="J827" s="14" t="s">
        <v>2734</v>
      </c>
      <c r="L827" s="33">
        <v>174573.03</v>
      </c>
      <c r="M827" s="39">
        <f t="shared" si="12"/>
        <v>174.57302999999999</v>
      </c>
    </row>
    <row r="828" spans="1:13" x14ac:dyDescent="0.25">
      <c r="A828" s="14" t="s">
        <v>1564</v>
      </c>
      <c r="B828" s="14" t="s">
        <v>1565</v>
      </c>
      <c r="C828" s="30">
        <v>43830</v>
      </c>
      <c r="D828" s="15">
        <v>5</v>
      </c>
      <c r="E828" s="14" t="s">
        <v>1321</v>
      </c>
      <c r="F828" s="15">
        <v>2</v>
      </c>
      <c r="G828" s="14" t="s">
        <v>1318</v>
      </c>
      <c r="H828" s="14" t="s">
        <v>2732</v>
      </c>
      <c r="I828" s="33">
        <v>26318.07</v>
      </c>
      <c r="J828" s="14" t="s">
        <v>2733</v>
      </c>
      <c r="L828" s="33">
        <v>26318.07</v>
      </c>
      <c r="M828" s="39">
        <f t="shared" si="12"/>
        <v>26.318069999999999</v>
      </c>
    </row>
    <row r="829" spans="1:13" x14ac:dyDescent="0.25">
      <c r="A829" s="14" t="s">
        <v>1562</v>
      </c>
      <c r="B829" s="14" t="s">
        <v>1563</v>
      </c>
      <c r="C829" s="30">
        <v>43590</v>
      </c>
      <c r="D829" s="15">
        <v>5</v>
      </c>
      <c r="E829" s="14" t="s">
        <v>1321</v>
      </c>
      <c r="F829" s="15">
        <v>2</v>
      </c>
      <c r="G829" s="14" t="s">
        <v>1318</v>
      </c>
      <c r="H829" s="14" t="s">
        <v>2732</v>
      </c>
      <c r="I829" s="33">
        <v>2588.0700000000002</v>
      </c>
      <c r="J829" s="14" t="s">
        <v>2733</v>
      </c>
      <c r="L829" s="33">
        <v>2588.0700000000002</v>
      </c>
      <c r="M829" s="39">
        <f t="shared" si="12"/>
        <v>2.5880700000000001</v>
      </c>
    </row>
    <row r="830" spans="1:13" x14ac:dyDescent="0.25">
      <c r="A830" s="14" t="s">
        <v>1562</v>
      </c>
      <c r="B830" s="14" t="s">
        <v>1563</v>
      </c>
      <c r="C830" s="30">
        <v>43590</v>
      </c>
      <c r="D830" s="15">
        <v>5</v>
      </c>
      <c r="E830" s="14" t="s">
        <v>1321</v>
      </c>
      <c r="F830" s="15">
        <v>2</v>
      </c>
      <c r="G830" s="14" t="s">
        <v>1318</v>
      </c>
      <c r="H830" s="14" t="s">
        <v>2732</v>
      </c>
      <c r="I830" s="33">
        <v>13818.43</v>
      </c>
      <c r="J830" s="14" t="s">
        <v>2734</v>
      </c>
      <c r="L830" s="33">
        <v>13818.43</v>
      </c>
      <c r="M830" s="39">
        <f t="shared" si="12"/>
        <v>13.818430000000001</v>
      </c>
    </row>
    <row r="831" spans="1:13" x14ac:dyDescent="0.25">
      <c r="A831" s="14" t="s">
        <v>1560</v>
      </c>
      <c r="B831" s="14" t="s">
        <v>1561</v>
      </c>
      <c r="C831" s="30">
        <v>43814</v>
      </c>
      <c r="D831" s="15">
        <v>5</v>
      </c>
      <c r="E831" s="14" t="s">
        <v>1321</v>
      </c>
      <c r="F831" s="15">
        <v>2</v>
      </c>
      <c r="G831" s="14" t="s">
        <v>1318</v>
      </c>
      <c r="H831" s="14" t="s">
        <v>2732</v>
      </c>
      <c r="I831" s="33">
        <v>478.49</v>
      </c>
      <c r="J831" s="14" t="s">
        <v>2733</v>
      </c>
      <c r="L831" s="33">
        <v>478.49</v>
      </c>
      <c r="M831" s="39">
        <f t="shared" si="12"/>
        <v>0.47849000000000003</v>
      </c>
    </row>
    <row r="832" spans="1:13" x14ac:dyDescent="0.25">
      <c r="A832" s="14" t="s">
        <v>1560</v>
      </c>
      <c r="B832" s="14" t="s">
        <v>1561</v>
      </c>
      <c r="C832" s="30">
        <v>43814</v>
      </c>
      <c r="D832" s="15">
        <v>5</v>
      </c>
      <c r="E832" s="14" t="s">
        <v>1321</v>
      </c>
      <c r="F832" s="15">
        <v>2</v>
      </c>
      <c r="G832" s="14" t="s">
        <v>1318</v>
      </c>
      <c r="H832" s="14" t="s">
        <v>2732</v>
      </c>
      <c r="I832" s="33">
        <v>1699.19</v>
      </c>
      <c r="J832" s="14" t="s">
        <v>2734</v>
      </c>
      <c r="L832" s="33">
        <v>1699.19</v>
      </c>
      <c r="M832" s="39">
        <f t="shared" si="12"/>
        <v>1.69919</v>
      </c>
    </row>
    <row r="833" spans="1:13" x14ac:dyDescent="0.25">
      <c r="A833" s="14" t="s">
        <v>1558</v>
      </c>
      <c r="B833" s="14" t="s">
        <v>1559</v>
      </c>
      <c r="C833" s="30">
        <v>43553</v>
      </c>
      <c r="D833" s="15">
        <v>5</v>
      </c>
      <c r="E833" s="14" t="s">
        <v>1321</v>
      </c>
      <c r="F833" s="15">
        <v>2</v>
      </c>
      <c r="G833" s="14" t="s">
        <v>1318</v>
      </c>
      <c r="H833" s="14" t="s">
        <v>2732</v>
      </c>
      <c r="I833" s="33">
        <v>4111.82</v>
      </c>
      <c r="J833" s="14" t="s">
        <v>2733</v>
      </c>
      <c r="L833" s="33">
        <v>4111.82</v>
      </c>
      <c r="M833" s="39">
        <f t="shared" si="12"/>
        <v>4.1118199999999998</v>
      </c>
    </row>
    <row r="834" spans="1:13" x14ac:dyDescent="0.25">
      <c r="A834" s="14" t="s">
        <v>1558</v>
      </c>
      <c r="B834" s="14" t="s">
        <v>1559</v>
      </c>
      <c r="C834" s="30">
        <v>43553</v>
      </c>
      <c r="D834" s="15">
        <v>5</v>
      </c>
      <c r="E834" s="14" t="s">
        <v>1321</v>
      </c>
      <c r="F834" s="15">
        <v>2</v>
      </c>
      <c r="G834" s="14" t="s">
        <v>1318</v>
      </c>
      <c r="H834" s="14" t="s">
        <v>2732</v>
      </c>
      <c r="I834" s="33">
        <v>16589.61</v>
      </c>
      <c r="J834" s="14" t="s">
        <v>2734</v>
      </c>
      <c r="L834" s="33">
        <v>16589.61</v>
      </c>
      <c r="M834" s="39">
        <f t="shared" si="12"/>
        <v>16.58961</v>
      </c>
    </row>
    <row r="835" spans="1:13" x14ac:dyDescent="0.25">
      <c r="A835" s="14" t="s">
        <v>1556</v>
      </c>
      <c r="B835" s="14" t="s">
        <v>1557</v>
      </c>
      <c r="C835" s="30">
        <v>43534</v>
      </c>
      <c r="D835" s="15">
        <v>5</v>
      </c>
      <c r="E835" s="14" t="s">
        <v>1321</v>
      </c>
      <c r="F835" s="15">
        <v>5</v>
      </c>
      <c r="G835" s="14" t="s">
        <v>1335</v>
      </c>
      <c r="H835" s="14" t="s">
        <v>2732</v>
      </c>
      <c r="I835" s="33">
        <v>3049.94</v>
      </c>
      <c r="J835" s="14" t="s">
        <v>2733</v>
      </c>
      <c r="L835" s="33">
        <v>3049.94</v>
      </c>
      <c r="M835" s="39">
        <f t="shared" ref="M835:M898" si="13">SUM(L835)/1000</f>
        <v>3.0499399999999999</v>
      </c>
    </row>
    <row r="836" spans="1:13" x14ac:dyDescent="0.25">
      <c r="A836" s="14" t="s">
        <v>1554</v>
      </c>
      <c r="B836" s="14" t="s">
        <v>1555</v>
      </c>
      <c r="C836" s="30">
        <v>43590</v>
      </c>
      <c r="D836" s="15">
        <v>5</v>
      </c>
      <c r="E836" s="14" t="s">
        <v>1321</v>
      </c>
      <c r="F836" s="15">
        <v>1</v>
      </c>
      <c r="G836" s="14" t="s">
        <v>1332</v>
      </c>
      <c r="H836" s="14" t="s">
        <v>2732</v>
      </c>
      <c r="I836" s="33">
        <v>9597.4500000000007</v>
      </c>
      <c r="J836" s="14" t="s">
        <v>2733</v>
      </c>
      <c r="L836" s="33">
        <v>9597.4500000000007</v>
      </c>
      <c r="M836" s="39">
        <f t="shared" si="13"/>
        <v>9.5974500000000003</v>
      </c>
    </row>
    <row r="837" spans="1:13" x14ac:dyDescent="0.25">
      <c r="A837" s="14" t="s">
        <v>1554</v>
      </c>
      <c r="B837" s="14" t="s">
        <v>1555</v>
      </c>
      <c r="C837" s="30">
        <v>43590</v>
      </c>
      <c r="D837" s="15">
        <v>5</v>
      </c>
      <c r="E837" s="14" t="s">
        <v>1321</v>
      </c>
      <c r="F837" s="15">
        <v>1</v>
      </c>
      <c r="G837" s="14" t="s">
        <v>1332</v>
      </c>
      <c r="H837" s="14" t="s">
        <v>2732</v>
      </c>
      <c r="I837" s="33">
        <v>34408.83</v>
      </c>
      <c r="J837" s="14" t="s">
        <v>2734</v>
      </c>
      <c r="L837" s="33">
        <v>34408.83</v>
      </c>
      <c r="M837" s="39">
        <f t="shared" si="13"/>
        <v>34.408830000000002</v>
      </c>
    </row>
    <row r="838" spans="1:13" x14ac:dyDescent="0.25">
      <c r="A838" s="14" t="s">
        <v>1552</v>
      </c>
      <c r="B838" s="14" t="s">
        <v>1553</v>
      </c>
      <c r="C838" s="30">
        <v>43790</v>
      </c>
      <c r="D838" s="15">
        <v>5</v>
      </c>
      <c r="E838" s="14" t="s">
        <v>1321</v>
      </c>
      <c r="F838" s="15">
        <v>1</v>
      </c>
      <c r="G838" s="14" t="s">
        <v>1332</v>
      </c>
      <c r="H838" s="14" t="s">
        <v>2732</v>
      </c>
      <c r="I838" s="33">
        <v>8922.25</v>
      </c>
      <c r="J838" s="14" t="s">
        <v>2733</v>
      </c>
      <c r="L838" s="33">
        <v>8922.25</v>
      </c>
      <c r="M838" s="39">
        <f t="shared" si="13"/>
        <v>8.92225</v>
      </c>
    </row>
    <row r="839" spans="1:13" x14ac:dyDescent="0.25">
      <c r="A839" s="14" t="s">
        <v>1552</v>
      </c>
      <c r="B839" s="14" t="s">
        <v>1553</v>
      </c>
      <c r="C839" s="30">
        <v>43790</v>
      </c>
      <c r="D839" s="15">
        <v>5</v>
      </c>
      <c r="E839" s="14" t="s">
        <v>1321</v>
      </c>
      <c r="F839" s="15">
        <v>1</v>
      </c>
      <c r="G839" s="14" t="s">
        <v>1332</v>
      </c>
      <c r="H839" s="14" t="s">
        <v>2732</v>
      </c>
      <c r="I839" s="33">
        <v>25088.41</v>
      </c>
      <c r="J839" s="14" t="s">
        <v>2734</v>
      </c>
      <c r="L839" s="33">
        <v>25088.41</v>
      </c>
      <c r="M839" s="39">
        <f t="shared" si="13"/>
        <v>25.08841</v>
      </c>
    </row>
    <row r="840" spans="1:13" x14ac:dyDescent="0.25">
      <c r="A840" s="14" t="s">
        <v>1550</v>
      </c>
      <c r="B840" s="14" t="s">
        <v>1551</v>
      </c>
      <c r="C840" s="30">
        <v>43830</v>
      </c>
      <c r="D840" s="15">
        <v>5</v>
      </c>
      <c r="E840" s="14" t="s">
        <v>1321</v>
      </c>
      <c r="F840" s="15">
        <v>3</v>
      </c>
      <c r="G840" s="14" t="s">
        <v>1432</v>
      </c>
      <c r="H840" s="14" t="s">
        <v>2732</v>
      </c>
      <c r="I840" s="33">
        <v>2197.9699999999998</v>
      </c>
      <c r="J840" s="14" t="s">
        <v>2733</v>
      </c>
      <c r="L840" s="33">
        <v>2197.9699999999998</v>
      </c>
      <c r="M840" s="39">
        <f t="shared" si="13"/>
        <v>2.1979699999999998</v>
      </c>
    </row>
    <row r="841" spans="1:13" x14ac:dyDescent="0.25">
      <c r="A841" s="14" t="s">
        <v>1548</v>
      </c>
      <c r="B841" s="14" t="s">
        <v>1549</v>
      </c>
      <c r="C841" s="30">
        <v>43814</v>
      </c>
      <c r="D841" s="15">
        <v>5</v>
      </c>
      <c r="E841" s="14" t="s">
        <v>1321</v>
      </c>
      <c r="F841" s="15">
        <v>3</v>
      </c>
      <c r="G841" s="14" t="s">
        <v>1432</v>
      </c>
      <c r="H841" s="14" t="s">
        <v>2732</v>
      </c>
      <c r="I841" s="33">
        <v>2798.19</v>
      </c>
      <c r="J841" s="14" t="s">
        <v>2733</v>
      </c>
      <c r="L841" s="33">
        <v>2798.19</v>
      </c>
      <c r="M841" s="39">
        <f t="shared" si="13"/>
        <v>2.79819</v>
      </c>
    </row>
    <row r="842" spans="1:13" x14ac:dyDescent="0.25">
      <c r="A842" s="14" t="s">
        <v>1546</v>
      </c>
      <c r="B842" s="14" t="s">
        <v>1547</v>
      </c>
      <c r="C842" s="30">
        <v>43585</v>
      </c>
      <c r="D842" s="15">
        <v>5</v>
      </c>
      <c r="E842" s="14" t="s">
        <v>1321</v>
      </c>
      <c r="F842" s="15">
        <v>2</v>
      </c>
      <c r="G842" s="14" t="s">
        <v>1318</v>
      </c>
      <c r="H842" s="14" t="s">
        <v>2732</v>
      </c>
      <c r="I842" s="33">
        <v>32173.77</v>
      </c>
      <c r="J842" s="14" t="s">
        <v>2733</v>
      </c>
      <c r="L842" s="33">
        <v>32173.77</v>
      </c>
      <c r="M842" s="39">
        <f t="shared" si="13"/>
        <v>32.173769999999998</v>
      </c>
    </row>
    <row r="843" spans="1:13" x14ac:dyDescent="0.25">
      <c r="A843" s="14" t="s">
        <v>1546</v>
      </c>
      <c r="B843" s="14" t="s">
        <v>1547</v>
      </c>
      <c r="C843" s="30">
        <v>43585</v>
      </c>
      <c r="D843" s="15">
        <v>5</v>
      </c>
      <c r="E843" s="14" t="s">
        <v>1321</v>
      </c>
      <c r="F843" s="15">
        <v>2</v>
      </c>
      <c r="G843" s="14" t="s">
        <v>1318</v>
      </c>
      <c r="H843" s="14" t="s">
        <v>2732</v>
      </c>
      <c r="I843" s="33">
        <v>68015.039999999994</v>
      </c>
      <c r="J843" s="14" t="s">
        <v>2734</v>
      </c>
      <c r="L843" s="33">
        <v>68015.039999999994</v>
      </c>
      <c r="M843" s="39">
        <f t="shared" si="13"/>
        <v>68.015039999999999</v>
      </c>
    </row>
    <row r="844" spans="1:13" x14ac:dyDescent="0.25">
      <c r="A844" s="14" t="s">
        <v>1544</v>
      </c>
      <c r="B844" s="14" t="s">
        <v>1545</v>
      </c>
      <c r="C844" s="30">
        <v>43590</v>
      </c>
      <c r="D844" s="15">
        <v>5</v>
      </c>
      <c r="E844" s="14" t="s">
        <v>1321</v>
      </c>
      <c r="F844" s="15">
        <v>2</v>
      </c>
      <c r="G844" s="14" t="s">
        <v>1318</v>
      </c>
      <c r="H844" s="14" t="s">
        <v>2732</v>
      </c>
      <c r="I844" s="33">
        <v>15979.64</v>
      </c>
      <c r="J844" s="14" t="s">
        <v>2733</v>
      </c>
      <c r="L844" s="33">
        <v>15979.64</v>
      </c>
      <c r="M844" s="39">
        <f t="shared" si="13"/>
        <v>15.97964</v>
      </c>
    </row>
    <row r="845" spans="1:13" x14ac:dyDescent="0.25">
      <c r="A845" s="14" t="s">
        <v>1544</v>
      </c>
      <c r="B845" s="14" t="s">
        <v>1545</v>
      </c>
      <c r="C845" s="30">
        <v>43590</v>
      </c>
      <c r="D845" s="15">
        <v>5</v>
      </c>
      <c r="E845" s="14" t="s">
        <v>1321</v>
      </c>
      <c r="F845" s="15">
        <v>2</v>
      </c>
      <c r="G845" s="14" t="s">
        <v>1318</v>
      </c>
      <c r="H845" s="14" t="s">
        <v>2732</v>
      </c>
      <c r="I845" s="33">
        <v>51302.81</v>
      </c>
      <c r="J845" s="14" t="s">
        <v>2734</v>
      </c>
      <c r="L845" s="33">
        <v>51302.81</v>
      </c>
      <c r="M845" s="39">
        <f t="shared" si="13"/>
        <v>51.302810000000001</v>
      </c>
    </row>
    <row r="846" spans="1:13" x14ac:dyDescent="0.25">
      <c r="A846" s="14" t="s">
        <v>1542</v>
      </c>
      <c r="B846" s="14" t="s">
        <v>1543</v>
      </c>
      <c r="C846" s="30">
        <v>43790</v>
      </c>
      <c r="D846" s="15">
        <v>5</v>
      </c>
      <c r="E846" s="14" t="s">
        <v>1321</v>
      </c>
      <c r="F846" s="15">
        <v>2</v>
      </c>
      <c r="G846" s="14" t="s">
        <v>1318</v>
      </c>
      <c r="H846" s="14" t="s">
        <v>2732</v>
      </c>
      <c r="I846" s="33">
        <v>17899.990000000002</v>
      </c>
      <c r="J846" s="14" t="s">
        <v>2733</v>
      </c>
      <c r="L846" s="33">
        <v>17899.990000000002</v>
      </c>
      <c r="M846" s="39">
        <f t="shared" si="13"/>
        <v>17.899990000000003</v>
      </c>
    </row>
    <row r="847" spans="1:13" x14ac:dyDescent="0.25">
      <c r="A847" s="14" t="s">
        <v>1542</v>
      </c>
      <c r="B847" s="14" t="s">
        <v>1543</v>
      </c>
      <c r="C847" s="30">
        <v>43790</v>
      </c>
      <c r="D847" s="15">
        <v>5</v>
      </c>
      <c r="E847" s="14" t="s">
        <v>1321</v>
      </c>
      <c r="F847" s="15">
        <v>2</v>
      </c>
      <c r="G847" s="14" t="s">
        <v>1318</v>
      </c>
      <c r="H847" s="14" t="s">
        <v>2732</v>
      </c>
      <c r="I847" s="33">
        <v>48610.31</v>
      </c>
      <c r="J847" s="14" t="s">
        <v>2734</v>
      </c>
      <c r="L847" s="33">
        <v>48610.31</v>
      </c>
      <c r="M847" s="39">
        <f t="shared" si="13"/>
        <v>48.610309999999998</v>
      </c>
    </row>
    <row r="848" spans="1:13" x14ac:dyDescent="0.25">
      <c r="A848" s="14" t="s">
        <v>1540</v>
      </c>
      <c r="B848" s="14" t="s">
        <v>1541</v>
      </c>
      <c r="C848" s="30">
        <v>43585</v>
      </c>
      <c r="D848" s="15">
        <v>5</v>
      </c>
      <c r="E848" s="14" t="s">
        <v>1321</v>
      </c>
      <c r="F848" s="15">
        <v>6</v>
      </c>
      <c r="G848" s="14" t="s">
        <v>1340</v>
      </c>
      <c r="H848" s="14" t="s">
        <v>2732</v>
      </c>
      <c r="I848" s="33">
        <v>799.85</v>
      </c>
      <c r="J848" s="14" t="s">
        <v>2733</v>
      </c>
      <c r="L848" s="33">
        <v>799.85</v>
      </c>
      <c r="M848" s="39">
        <f t="shared" si="13"/>
        <v>0.79985000000000006</v>
      </c>
    </row>
    <row r="849" spans="1:13" x14ac:dyDescent="0.25">
      <c r="A849" s="14" t="s">
        <v>1538</v>
      </c>
      <c r="B849" s="14" t="s">
        <v>1539</v>
      </c>
      <c r="C849" s="30">
        <v>43814</v>
      </c>
      <c r="D849" s="15">
        <v>5</v>
      </c>
      <c r="E849" s="14" t="s">
        <v>1321</v>
      </c>
      <c r="F849" s="15">
        <v>3</v>
      </c>
      <c r="G849" s="14" t="s">
        <v>1432</v>
      </c>
      <c r="H849" s="14" t="s">
        <v>2732</v>
      </c>
      <c r="I849" s="33">
        <v>1932.56</v>
      </c>
      <c r="J849" s="14" t="s">
        <v>2733</v>
      </c>
      <c r="L849" s="33">
        <v>1932.56</v>
      </c>
      <c r="M849" s="39">
        <f t="shared" si="13"/>
        <v>1.9325600000000001</v>
      </c>
    </row>
    <row r="850" spans="1:13" x14ac:dyDescent="0.25">
      <c r="A850" s="14" t="s">
        <v>1536</v>
      </c>
      <c r="B850" s="14" t="s">
        <v>1537</v>
      </c>
      <c r="C850" s="30">
        <v>43814</v>
      </c>
      <c r="D850" s="15">
        <v>5</v>
      </c>
      <c r="E850" s="14" t="s">
        <v>1321</v>
      </c>
      <c r="F850" s="15">
        <v>3</v>
      </c>
      <c r="G850" s="14" t="s">
        <v>1432</v>
      </c>
      <c r="H850" s="14" t="s">
        <v>2732</v>
      </c>
      <c r="I850" s="33">
        <v>725.5</v>
      </c>
      <c r="J850" s="14" t="s">
        <v>2733</v>
      </c>
      <c r="L850" s="33">
        <v>725.5</v>
      </c>
      <c r="M850" s="39">
        <f t="shared" si="13"/>
        <v>0.72550000000000003</v>
      </c>
    </row>
    <row r="851" spans="1:13" x14ac:dyDescent="0.25">
      <c r="A851" s="14" t="s">
        <v>1534</v>
      </c>
      <c r="B851" s="14" t="s">
        <v>1535</v>
      </c>
      <c r="C851" s="30">
        <v>43830</v>
      </c>
      <c r="D851" s="15">
        <v>5</v>
      </c>
      <c r="E851" s="14" t="s">
        <v>1321</v>
      </c>
      <c r="F851" s="15">
        <v>3</v>
      </c>
      <c r="G851" s="14" t="s">
        <v>1432</v>
      </c>
      <c r="H851" s="14" t="s">
        <v>2732</v>
      </c>
      <c r="I851" s="33">
        <v>15716.04</v>
      </c>
      <c r="J851" s="14" t="s">
        <v>2733</v>
      </c>
      <c r="L851" s="33">
        <v>15716.04</v>
      </c>
      <c r="M851" s="39">
        <f t="shared" si="13"/>
        <v>15.716040000000001</v>
      </c>
    </row>
    <row r="852" spans="1:13" x14ac:dyDescent="0.25">
      <c r="A852" s="14" t="s">
        <v>1532</v>
      </c>
      <c r="B852" s="14" t="s">
        <v>1533</v>
      </c>
      <c r="C852" s="30">
        <v>43590</v>
      </c>
      <c r="D852" s="15">
        <v>5</v>
      </c>
      <c r="E852" s="14" t="s">
        <v>1321</v>
      </c>
      <c r="F852" s="15">
        <v>2</v>
      </c>
      <c r="G852" s="14" t="s">
        <v>1318</v>
      </c>
      <c r="H852" s="14" t="s">
        <v>2732</v>
      </c>
      <c r="I852" s="33">
        <v>17522.009999999998</v>
      </c>
      <c r="J852" s="14" t="s">
        <v>2733</v>
      </c>
      <c r="L852" s="33">
        <v>17522.009999999998</v>
      </c>
      <c r="M852" s="39">
        <f t="shared" si="13"/>
        <v>17.522009999999998</v>
      </c>
    </row>
    <row r="853" spans="1:13" x14ac:dyDescent="0.25">
      <c r="A853" s="14" t="s">
        <v>1532</v>
      </c>
      <c r="B853" s="14" t="s">
        <v>1533</v>
      </c>
      <c r="C853" s="30">
        <v>43590</v>
      </c>
      <c r="D853" s="15">
        <v>5</v>
      </c>
      <c r="E853" s="14" t="s">
        <v>1321</v>
      </c>
      <c r="F853" s="15">
        <v>2</v>
      </c>
      <c r="G853" s="14" t="s">
        <v>1318</v>
      </c>
      <c r="H853" s="14" t="s">
        <v>2732</v>
      </c>
      <c r="I853" s="33">
        <v>44938.85</v>
      </c>
      <c r="J853" s="14" t="s">
        <v>2734</v>
      </c>
      <c r="L853" s="33">
        <v>44938.85</v>
      </c>
      <c r="M853" s="39">
        <f t="shared" si="13"/>
        <v>44.938849999999995</v>
      </c>
    </row>
    <row r="854" spans="1:13" x14ac:dyDescent="0.25">
      <c r="A854" s="14" t="s">
        <v>1530</v>
      </c>
      <c r="B854" s="14" t="s">
        <v>1531</v>
      </c>
      <c r="C854" s="30">
        <v>44057</v>
      </c>
      <c r="D854" s="15">
        <v>3</v>
      </c>
      <c r="E854" s="14" t="s">
        <v>1317</v>
      </c>
      <c r="F854" s="15">
        <v>2</v>
      </c>
      <c r="G854" s="14" t="s">
        <v>1318</v>
      </c>
      <c r="H854" s="14" t="s">
        <v>2732</v>
      </c>
      <c r="I854" s="33">
        <v>10942.3</v>
      </c>
      <c r="J854" s="14" t="s">
        <v>2733</v>
      </c>
      <c r="L854" s="33">
        <v>10942.3</v>
      </c>
      <c r="M854" s="39">
        <f t="shared" si="13"/>
        <v>10.942299999999999</v>
      </c>
    </row>
    <row r="855" spans="1:13" x14ac:dyDescent="0.25">
      <c r="A855" s="14" t="s">
        <v>1530</v>
      </c>
      <c r="B855" s="14" t="s">
        <v>1531</v>
      </c>
      <c r="C855" s="30">
        <v>44057</v>
      </c>
      <c r="D855" s="15">
        <v>3</v>
      </c>
      <c r="E855" s="14" t="s">
        <v>1317</v>
      </c>
      <c r="F855" s="15">
        <v>2</v>
      </c>
      <c r="G855" s="14" t="s">
        <v>1318</v>
      </c>
      <c r="H855" s="14" t="s">
        <v>2732</v>
      </c>
      <c r="I855" s="33">
        <v>58229.21</v>
      </c>
      <c r="J855" s="14" t="s">
        <v>2734</v>
      </c>
      <c r="L855" s="33">
        <v>58229.21</v>
      </c>
      <c r="M855" s="39">
        <f t="shared" si="13"/>
        <v>58.229210000000002</v>
      </c>
    </row>
    <row r="856" spans="1:13" x14ac:dyDescent="0.25">
      <c r="A856" s="14" t="s">
        <v>1528</v>
      </c>
      <c r="B856" s="14" t="s">
        <v>1529</v>
      </c>
      <c r="C856" s="30">
        <v>43814</v>
      </c>
      <c r="D856" s="15">
        <v>5</v>
      </c>
      <c r="E856" s="14" t="s">
        <v>1321</v>
      </c>
      <c r="F856" s="15">
        <v>2</v>
      </c>
      <c r="G856" s="14" t="s">
        <v>1318</v>
      </c>
      <c r="H856" s="14" t="s">
        <v>2732</v>
      </c>
      <c r="I856" s="33">
        <v>449.46</v>
      </c>
      <c r="J856" s="14" t="s">
        <v>2733</v>
      </c>
      <c r="L856" s="33">
        <v>449.46</v>
      </c>
      <c r="M856" s="39">
        <f t="shared" si="13"/>
        <v>0.44945999999999997</v>
      </c>
    </row>
    <row r="857" spans="1:13" x14ac:dyDescent="0.25">
      <c r="A857" s="14" t="s">
        <v>1528</v>
      </c>
      <c r="B857" s="14" t="s">
        <v>1529</v>
      </c>
      <c r="C857" s="30">
        <v>43814</v>
      </c>
      <c r="D857" s="15">
        <v>5</v>
      </c>
      <c r="E857" s="14" t="s">
        <v>1321</v>
      </c>
      <c r="F857" s="15">
        <v>2</v>
      </c>
      <c r="G857" s="14" t="s">
        <v>1318</v>
      </c>
      <c r="H857" s="14" t="s">
        <v>2732</v>
      </c>
      <c r="I857" s="33">
        <v>1249.74</v>
      </c>
      <c r="J857" s="14" t="s">
        <v>2734</v>
      </c>
      <c r="L857" s="33">
        <v>1249.74</v>
      </c>
      <c r="M857" s="39">
        <f t="shared" si="13"/>
        <v>1.2497400000000001</v>
      </c>
    </row>
    <row r="858" spans="1:13" x14ac:dyDescent="0.25">
      <c r="A858" s="14" t="s">
        <v>1526</v>
      </c>
      <c r="B858" s="14" t="s">
        <v>1527</v>
      </c>
      <c r="C858" s="30">
        <v>43770</v>
      </c>
      <c r="D858" s="15">
        <v>5</v>
      </c>
      <c r="E858" s="14" t="s">
        <v>1321</v>
      </c>
      <c r="F858" s="15">
        <v>5</v>
      </c>
      <c r="G858" s="14" t="s">
        <v>1335</v>
      </c>
      <c r="H858" s="14" t="s">
        <v>2732</v>
      </c>
      <c r="I858" s="33">
        <v>2173.2199999999998</v>
      </c>
      <c r="J858" s="14" t="s">
        <v>2733</v>
      </c>
      <c r="L858" s="33">
        <v>2173.2199999999998</v>
      </c>
      <c r="M858" s="39">
        <f t="shared" si="13"/>
        <v>2.1732199999999997</v>
      </c>
    </row>
    <row r="859" spans="1:13" x14ac:dyDescent="0.25">
      <c r="A859" s="14" t="s">
        <v>1524</v>
      </c>
      <c r="B859" s="14" t="s">
        <v>1525</v>
      </c>
      <c r="C859" s="30">
        <v>43738</v>
      </c>
      <c r="D859" s="15">
        <v>5</v>
      </c>
      <c r="E859" s="14" t="s">
        <v>1321</v>
      </c>
      <c r="F859" s="15">
        <v>2</v>
      </c>
      <c r="G859" s="14" t="s">
        <v>1318</v>
      </c>
      <c r="H859" s="14" t="s">
        <v>2732</v>
      </c>
      <c r="I859" s="33">
        <v>11851.44</v>
      </c>
      <c r="J859" s="14" t="s">
        <v>2733</v>
      </c>
      <c r="L859" s="33">
        <v>11851.44</v>
      </c>
      <c r="M859" s="39">
        <f t="shared" si="13"/>
        <v>11.85144</v>
      </c>
    </row>
    <row r="860" spans="1:13" x14ac:dyDescent="0.25">
      <c r="A860" s="14" t="s">
        <v>1524</v>
      </c>
      <c r="B860" s="14" t="s">
        <v>1525</v>
      </c>
      <c r="C860" s="30">
        <v>43738</v>
      </c>
      <c r="D860" s="15">
        <v>5</v>
      </c>
      <c r="E860" s="14" t="s">
        <v>1321</v>
      </c>
      <c r="F860" s="15">
        <v>2</v>
      </c>
      <c r="G860" s="14" t="s">
        <v>1318</v>
      </c>
      <c r="H860" s="14" t="s">
        <v>2732</v>
      </c>
      <c r="I860" s="33">
        <v>49347.81</v>
      </c>
      <c r="J860" s="14" t="s">
        <v>2734</v>
      </c>
      <c r="L860" s="33">
        <v>49347.81</v>
      </c>
      <c r="M860" s="39">
        <f t="shared" si="13"/>
        <v>49.347809999999996</v>
      </c>
    </row>
    <row r="861" spans="1:13" x14ac:dyDescent="0.25">
      <c r="A861" s="14" t="s">
        <v>1522</v>
      </c>
      <c r="B861" s="14" t="s">
        <v>1523</v>
      </c>
      <c r="C861" s="30">
        <v>43496</v>
      </c>
      <c r="D861" s="15">
        <v>5</v>
      </c>
      <c r="E861" s="14" t="s">
        <v>1321</v>
      </c>
      <c r="F861" s="15">
        <v>2</v>
      </c>
      <c r="G861" s="14" t="s">
        <v>1318</v>
      </c>
      <c r="H861" s="14" t="s">
        <v>2732</v>
      </c>
      <c r="I861" s="33">
        <v>286.08</v>
      </c>
      <c r="J861" s="14" t="s">
        <v>2733</v>
      </c>
      <c r="L861" s="33">
        <v>286.08</v>
      </c>
      <c r="M861" s="39">
        <f t="shared" si="13"/>
        <v>0.28608</v>
      </c>
    </row>
    <row r="862" spans="1:13" x14ac:dyDescent="0.25">
      <c r="A862" s="14" t="s">
        <v>1520</v>
      </c>
      <c r="B862" s="14" t="s">
        <v>1521</v>
      </c>
      <c r="C862" s="30">
        <v>43743</v>
      </c>
      <c r="D862" s="15">
        <v>5</v>
      </c>
      <c r="E862" s="14" t="s">
        <v>1321</v>
      </c>
      <c r="F862" s="15">
        <v>5</v>
      </c>
      <c r="G862" s="14" t="s">
        <v>1335</v>
      </c>
      <c r="H862" s="14" t="s">
        <v>2732</v>
      </c>
      <c r="I862" s="33">
        <v>295.23</v>
      </c>
      <c r="J862" s="14" t="s">
        <v>2733</v>
      </c>
      <c r="L862" s="33">
        <v>295.23</v>
      </c>
      <c r="M862" s="39">
        <f t="shared" si="13"/>
        <v>0.29522999999999999</v>
      </c>
    </row>
    <row r="863" spans="1:13" x14ac:dyDescent="0.25">
      <c r="A863" s="14" t="s">
        <v>1518</v>
      </c>
      <c r="B863" s="14" t="s">
        <v>1519</v>
      </c>
      <c r="C863" s="30">
        <v>43462</v>
      </c>
      <c r="D863" s="15">
        <v>5</v>
      </c>
      <c r="E863" s="14" t="s">
        <v>1321</v>
      </c>
      <c r="F863" s="15">
        <v>5</v>
      </c>
      <c r="G863" s="14" t="s">
        <v>1335</v>
      </c>
      <c r="H863" s="14" t="s">
        <v>2732</v>
      </c>
      <c r="I863" s="33">
        <v>412.98</v>
      </c>
      <c r="J863" s="14" t="s">
        <v>2733</v>
      </c>
      <c r="L863" s="33">
        <v>412.98</v>
      </c>
      <c r="M863" s="39">
        <f t="shared" si="13"/>
        <v>0.41298000000000001</v>
      </c>
    </row>
    <row r="864" spans="1:13" ht="30" x14ac:dyDescent="0.25">
      <c r="A864" s="14" t="s">
        <v>1516</v>
      </c>
      <c r="B864" s="14" t="s">
        <v>1517</v>
      </c>
      <c r="C864" s="30">
        <v>43496</v>
      </c>
      <c r="D864" s="15">
        <v>5</v>
      </c>
      <c r="E864" s="14" t="s">
        <v>1321</v>
      </c>
      <c r="F864" s="15">
        <v>6</v>
      </c>
      <c r="G864" s="14" t="s">
        <v>1340</v>
      </c>
      <c r="H864" s="14" t="s">
        <v>2732</v>
      </c>
      <c r="I864" s="33">
        <v>621.89</v>
      </c>
      <c r="J864" s="14" t="s">
        <v>2733</v>
      </c>
      <c r="L864" s="33">
        <v>621.89</v>
      </c>
      <c r="M864" s="39">
        <f t="shared" si="13"/>
        <v>0.62188999999999994</v>
      </c>
    </row>
    <row r="865" spans="1:13" x14ac:dyDescent="0.25">
      <c r="A865" s="14" t="s">
        <v>1514</v>
      </c>
      <c r="B865" s="14" t="s">
        <v>1515</v>
      </c>
      <c r="C865" s="30">
        <v>43830</v>
      </c>
      <c r="D865" s="15">
        <v>5</v>
      </c>
      <c r="E865" s="14" t="s">
        <v>1321</v>
      </c>
      <c r="F865" s="15">
        <v>2</v>
      </c>
      <c r="G865" s="14" t="s">
        <v>1318</v>
      </c>
      <c r="H865" s="14" t="s">
        <v>2732</v>
      </c>
      <c r="I865" s="33">
        <v>4194.54</v>
      </c>
      <c r="J865" s="14" t="s">
        <v>2733</v>
      </c>
      <c r="L865" s="33">
        <v>4194.54</v>
      </c>
      <c r="M865" s="39">
        <f t="shared" si="13"/>
        <v>4.1945399999999999</v>
      </c>
    </row>
    <row r="866" spans="1:13" x14ac:dyDescent="0.25">
      <c r="A866" s="14" t="s">
        <v>1514</v>
      </c>
      <c r="B866" s="14" t="s">
        <v>1515</v>
      </c>
      <c r="C866" s="30">
        <v>43830</v>
      </c>
      <c r="D866" s="15">
        <v>5</v>
      </c>
      <c r="E866" s="14" t="s">
        <v>1321</v>
      </c>
      <c r="F866" s="15">
        <v>2</v>
      </c>
      <c r="G866" s="14" t="s">
        <v>1318</v>
      </c>
      <c r="H866" s="14" t="s">
        <v>2732</v>
      </c>
      <c r="I866" s="33">
        <v>23707.88</v>
      </c>
      <c r="J866" s="14" t="s">
        <v>2734</v>
      </c>
      <c r="L866" s="33">
        <v>23707.88</v>
      </c>
      <c r="M866" s="39">
        <f t="shared" si="13"/>
        <v>23.707879999999999</v>
      </c>
    </row>
    <row r="867" spans="1:13" x14ac:dyDescent="0.25">
      <c r="A867" s="14" t="s">
        <v>1512</v>
      </c>
      <c r="B867" s="14" t="s">
        <v>1513</v>
      </c>
      <c r="C867" s="30">
        <v>43830</v>
      </c>
      <c r="D867" s="15">
        <v>5</v>
      </c>
      <c r="E867" s="14" t="s">
        <v>1321</v>
      </c>
      <c r="F867" s="15">
        <v>2</v>
      </c>
      <c r="G867" s="14" t="s">
        <v>1318</v>
      </c>
      <c r="H867" s="14" t="s">
        <v>2732</v>
      </c>
      <c r="I867" s="33">
        <v>6685.84</v>
      </c>
      <c r="J867" s="14" t="s">
        <v>2733</v>
      </c>
      <c r="L867" s="33">
        <v>6685.84</v>
      </c>
      <c r="M867" s="39">
        <f t="shared" si="13"/>
        <v>6.6858399999999998</v>
      </c>
    </row>
    <row r="868" spans="1:13" x14ac:dyDescent="0.25">
      <c r="A868" s="14" t="s">
        <v>1510</v>
      </c>
      <c r="B868" s="14" t="s">
        <v>1511</v>
      </c>
      <c r="C868" s="30">
        <v>43788</v>
      </c>
      <c r="D868" s="15">
        <v>5</v>
      </c>
      <c r="E868" s="14" t="s">
        <v>1321</v>
      </c>
      <c r="F868" s="15">
        <v>6</v>
      </c>
      <c r="G868" s="14" t="s">
        <v>1340</v>
      </c>
      <c r="H868" s="14" t="s">
        <v>2732</v>
      </c>
      <c r="I868" s="33">
        <v>5288.91</v>
      </c>
      <c r="J868" s="14" t="s">
        <v>2733</v>
      </c>
      <c r="L868" s="33">
        <v>5288.91</v>
      </c>
      <c r="M868" s="39">
        <f t="shared" si="13"/>
        <v>5.2889099999999996</v>
      </c>
    </row>
    <row r="869" spans="1:13" x14ac:dyDescent="0.25">
      <c r="A869" s="14" t="s">
        <v>1508</v>
      </c>
      <c r="B869" s="14" t="s">
        <v>1509</v>
      </c>
      <c r="C869" s="30">
        <v>43830</v>
      </c>
      <c r="D869" s="15">
        <v>5</v>
      </c>
      <c r="E869" s="14" t="s">
        <v>1321</v>
      </c>
      <c r="F869" s="15">
        <v>6</v>
      </c>
      <c r="G869" s="14" t="s">
        <v>1340</v>
      </c>
      <c r="H869" s="14" t="s">
        <v>2732</v>
      </c>
      <c r="I869" s="33">
        <v>3636.93</v>
      </c>
      <c r="J869" s="14" t="s">
        <v>2733</v>
      </c>
      <c r="L869" s="33">
        <v>3636.93</v>
      </c>
      <c r="M869" s="39">
        <f t="shared" si="13"/>
        <v>3.63693</v>
      </c>
    </row>
    <row r="870" spans="1:13" x14ac:dyDescent="0.25">
      <c r="A870" s="14" t="s">
        <v>1506</v>
      </c>
      <c r="B870" s="14" t="s">
        <v>1507</v>
      </c>
      <c r="C870" s="30">
        <v>43732</v>
      </c>
      <c r="D870" s="15">
        <v>5</v>
      </c>
      <c r="E870" s="14" t="s">
        <v>1321</v>
      </c>
      <c r="F870" s="15">
        <v>4</v>
      </c>
      <c r="G870" s="14" t="s">
        <v>1377</v>
      </c>
      <c r="H870" s="14" t="s">
        <v>2732</v>
      </c>
      <c r="I870" s="33">
        <v>671.13</v>
      </c>
      <c r="J870" s="14" t="s">
        <v>2733</v>
      </c>
      <c r="L870" s="33">
        <v>671.13</v>
      </c>
      <c r="M870" s="39">
        <f t="shared" si="13"/>
        <v>0.67113</v>
      </c>
    </row>
    <row r="871" spans="1:13" x14ac:dyDescent="0.25">
      <c r="A871" s="14" t="s">
        <v>1504</v>
      </c>
      <c r="B871" s="14" t="s">
        <v>1505</v>
      </c>
      <c r="C871" s="30">
        <v>43590</v>
      </c>
      <c r="D871" s="15">
        <v>5</v>
      </c>
      <c r="E871" s="14" t="s">
        <v>1321</v>
      </c>
      <c r="F871" s="15">
        <v>2</v>
      </c>
      <c r="G871" s="14" t="s">
        <v>1318</v>
      </c>
      <c r="H871" s="14" t="s">
        <v>2732</v>
      </c>
      <c r="I871" s="33">
        <v>11803.29</v>
      </c>
      <c r="J871" s="14" t="s">
        <v>2733</v>
      </c>
      <c r="L871" s="33">
        <v>11803.29</v>
      </c>
      <c r="M871" s="39">
        <f t="shared" si="13"/>
        <v>11.803290000000001</v>
      </c>
    </row>
    <row r="872" spans="1:13" x14ac:dyDescent="0.25">
      <c r="A872" s="14" t="s">
        <v>1504</v>
      </c>
      <c r="B872" s="14" t="s">
        <v>1505</v>
      </c>
      <c r="C872" s="30">
        <v>43590</v>
      </c>
      <c r="D872" s="15">
        <v>5</v>
      </c>
      <c r="E872" s="14" t="s">
        <v>1321</v>
      </c>
      <c r="F872" s="15">
        <v>2</v>
      </c>
      <c r="G872" s="14" t="s">
        <v>1318</v>
      </c>
      <c r="H872" s="14" t="s">
        <v>2732</v>
      </c>
      <c r="I872" s="33">
        <v>47806.720000000001</v>
      </c>
      <c r="J872" s="14" t="s">
        <v>2734</v>
      </c>
      <c r="L872" s="33">
        <v>47806.720000000001</v>
      </c>
      <c r="M872" s="39">
        <f t="shared" si="13"/>
        <v>47.806719999999999</v>
      </c>
    </row>
    <row r="873" spans="1:13" x14ac:dyDescent="0.25">
      <c r="A873" s="14" t="s">
        <v>1502</v>
      </c>
      <c r="B873" s="14" t="s">
        <v>1503</v>
      </c>
      <c r="C873" s="30">
        <v>43830</v>
      </c>
      <c r="D873" s="15">
        <v>5</v>
      </c>
      <c r="E873" s="14" t="s">
        <v>1321</v>
      </c>
      <c r="F873" s="15">
        <v>2</v>
      </c>
      <c r="G873" s="14" t="s">
        <v>1318</v>
      </c>
      <c r="H873" s="14" t="s">
        <v>2732</v>
      </c>
      <c r="I873" s="33">
        <v>6709.03</v>
      </c>
      <c r="J873" s="14" t="s">
        <v>2733</v>
      </c>
      <c r="L873" s="33">
        <v>6709.03</v>
      </c>
      <c r="M873" s="39">
        <f t="shared" si="13"/>
        <v>6.7090299999999994</v>
      </c>
    </row>
    <row r="874" spans="1:13" x14ac:dyDescent="0.25">
      <c r="A874" s="14" t="s">
        <v>1502</v>
      </c>
      <c r="B874" s="14" t="s">
        <v>1503</v>
      </c>
      <c r="C874" s="30">
        <v>43830</v>
      </c>
      <c r="D874" s="15">
        <v>5</v>
      </c>
      <c r="E874" s="14" t="s">
        <v>1321</v>
      </c>
      <c r="F874" s="15">
        <v>2</v>
      </c>
      <c r="G874" s="14" t="s">
        <v>1318</v>
      </c>
      <c r="H874" s="14" t="s">
        <v>2732</v>
      </c>
      <c r="I874" s="33">
        <v>18343.919999999998</v>
      </c>
      <c r="J874" s="14" t="s">
        <v>2734</v>
      </c>
      <c r="L874" s="33">
        <v>18343.919999999998</v>
      </c>
      <c r="M874" s="39">
        <f t="shared" si="13"/>
        <v>18.343919999999997</v>
      </c>
    </row>
    <row r="875" spans="1:13" x14ac:dyDescent="0.25">
      <c r="A875" s="14" t="s">
        <v>1500</v>
      </c>
      <c r="B875" s="14" t="s">
        <v>1501</v>
      </c>
      <c r="C875" s="30">
        <v>43830</v>
      </c>
      <c r="D875" s="15">
        <v>5</v>
      </c>
      <c r="E875" s="14" t="s">
        <v>1321</v>
      </c>
      <c r="F875" s="15">
        <v>2</v>
      </c>
      <c r="G875" s="14" t="s">
        <v>1318</v>
      </c>
      <c r="H875" s="14" t="s">
        <v>2732</v>
      </c>
      <c r="I875" s="33">
        <v>1014.78</v>
      </c>
      <c r="J875" s="14" t="s">
        <v>2733</v>
      </c>
      <c r="L875" s="33">
        <v>1014.78</v>
      </c>
      <c r="M875" s="39">
        <f t="shared" si="13"/>
        <v>1.01478</v>
      </c>
    </row>
    <row r="876" spans="1:13" x14ac:dyDescent="0.25">
      <c r="A876" s="14" t="s">
        <v>1500</v>
      </c>
      <c r="B876" s="14" t="s">
        <v>1501</v>
      </c>
      <c r="C876" s="30">
        <v>43830</v>
      </c>
      <c r="D876" s="15">
        <v>5</v>
      </c>
      <c r="E876" s="14" t="s">
        <v>1321</v>
      </c>
      <c r="F876" s="15">
        <v>2</v>
      </c>
      <c r="G876" s="14" t="s">
        <v>1318</v>
      </c>
      <c r="H876" s="14" t="s">
        <v>2732</v>
      </c>
      <c r="I876" s="33">
        <v>5113.62</v>
      </c>
      <c r="J876" s="14" t="s">
        <v>2734</v>
      </c>
      <c r="L876" s="33">
        <v>5113.62</v>
      </c>
      <c r="M876" s="39">
        <f t="shared" si="13"/>
        <v>5.1136200000000001</v>
      </c>
    </row>
    <row r="877" spans="1:13" x14ac:dyDescent="0.25">
      <c r="A877" s="14" t="s">
        <v>1498</v>
      </c>
      <c r="B877" s="14" t="s">
        <v>1499</v>
      </c>
      <c r="C877" s="30">
        <v>43951</v>
      </c>
      <c r="D877" s="15">
        <v>5</v>
      </c>
      <c r="E877" s="14" t="s">
        <v>1321</v>
      </c>
      <c r="F877" s="15">
        <v>6</v>
      </c>
      <c r="G877" s="14" t="s">
        <v>1340</v>
      </c>
      <c r="H877" s="14" t="s">
        <v>2732</v>
      </c>
      <c r="I877" s="33">
        <v>15636.68</v>
      </c>
      <c r="J877" s="14" t="s">
        <v>2733</v>
      </c>
      <c r="L877" s="33">
        <v>15636.68</v>
      </c>
      <c r="M877" s="39">
        <f t="shared" si="13"/>
        <v>15.63668</v>
      </c>
    </row>
    <row r="878" spans="1:13" x14ac:dyDescent="0.25">
      <c r="A878" s="14" t="s">
        <v>1496</v>
      </c>
      <c r="B878" s="14" t="s">
        <v>1497</v>
      </c>
      <c r="C878" s="30">
        <v>43830</v>
      </c>
      <c r="D878" s="15">
        <v>5</v>
      </c>
      <c r="E878" s="14" t="s">
        <v>1321</v>
      </c>
      <c r="F878" s="15">
        <v>5</v>
      </c>
      <c r="G878" s="14" t="s">
        <v>1335</v>
      </c>
      <c r="H878" s="14" t="s">
        <v>2732</v>
      </c>
      <c r="I878" s="33">
        <v>31118.85</v>
      </c>
      <c r="J878" s="14" t="s">
        <v>2733</v>
      </c>
      <c r="L878" s="33">
        <v>31118.85</v>
      </c>
      <c r="M878" s="39">
        <f t="shared" si="13"/>
        <v>31.118849999999998</v>
      </c>
    </row>
    <row r="879" spans="1:13" x14ac:dyDescent="0.25">
      <c r="A879" s="14" t="s">
        <v>1494</v>
      </c>
      <c r="B879" s="14" t="s">
        <v>1495</v>
      </c>
      <c r="C879" s="30">
        <v>43788</v>
      </c>
      <c r="D879" s="15">
        <v>5</v>
      </c>
      <c r="E879" s="14" t="s">
        <v>1321</v>
      </c>
      <c r="F879" s="15">
        <v>6</v>
      </c>
      <c r="G879" s="14" t="s">
        <v>1340</v>
      </c>
      <c r="H879" s="14" t="s">
        <v>2732</v>
      </c>
      <c r="I879" s="33">
        <v>2464.88</v>
      </c>
      <c r="J879" s="14" t="s">
        <v>2733</v>
      </c>
      <c r="L879" s="33">
        <v>2464.88</v>
      </c>
      <c r="M879" s="39">
        <f t="shared" si="13"/>
        <v>2.46488</v>
      </c>
    </row>
    <row r="880" spans="1:13" x14ac:dyDescent="0.25">
      <c r="A880" s="14" t="s">
        <v>1492</v>
      </c>
      <c r="B880" s="14" t="s">
        <v>1493</v>
      </c>
      <c r="C880" s="30">
        <v>43830</v>
      </c>
      <c r="D880" s="15">
        <v>5</v>
      </c>
      <c r="E880" s="14" t="s">
        <v>1321</v>
      </c>
      <c r="F880" s="15">
        <v>6</v>
      </c>
      <c r="G880" s="14" t="s">
        <v>1340</v>
      </c>
      <c r="H880" s="14" t="s">
        <v>2732</v>
      </c>
      <c r="I880" s="33">
        <v>1750.99</v>
      </c>
      <c r="J880" s="14" t="s">
        <v>2733</v>
      </c>
      <c r="L880" s="33">
        <v>1750.99</v>
      </c>
      <c r="M880" s="39">
        <f t="shared" si="13"/>
        <v>1.75099</v>
      </c>
    </row>
    <row r="881" spans="1:13" x14ac:dyDescent="0.25">
      <c r="A881" s="14" t="s">
        <v>1490</v>
      </c>
      <c r="B881" s="14" t="s">
        <v>1491</v>
      </c>
      <c r="C881" s="30">
        <v>43591</v>
      </c>
      <c r="D881" s="15">
        <v>5</v>
      </c>
      <c r="E881" s="14" t="s">
        <v>1321</v>
      </c>
      <c r="F881" s="15">
        <v>2</v>
      </c>
      <c r="G881" s="14" t="s">
        <v>1318</v>
      </c>
      <c r="H881" s="14" t="s">
        <v>2732</v>
      </c>
      <c r="I881" s="33">
        <v>4530.2299999999996</v>
      </c>
      <c r="J881" s="14" t="s">
        <v>2733</v>
      </c>
      <c r="L881" s="33">
        <v>4530.2299999999996</v>
      </c>
      <c r="M881" s="39">
        <f t="shared" si="13"/>
        <v>4.5302299999999995</v>
      </c>
    </row>
    <row r="882" spans="1:13" x14ac:dyDescent="0.25">
      <c r="A882" s="14" t="s">
        <v>1490</v>
      </c>
      <c r="B882" s="14" t="s">
        <v>1491</v>
      </c>
      <c r="C882" s="30">
        <v>43591</v>
      </c>
      <c r="D882" s="15">
        <v>5</v>
      </c>
      <c r="E882" s="14" t="s">
        <v>1321</v>
      </c>
      <c r="F882" s="15">
        <v>2</v>
      </c>
      <c r="G882" s="14" t="s">
        <v>1318</v>
      </c>
      <c r="H882" s="14" t="s">
        <v>2732</v>
      </c>
      <c r="I882" s="33">
        <v>24666.85</v>
      </c>
      <c r="J882" s="14" t="s">
        <v>2734</v>
      </c>
      <c r="L882" s="33">
        <v>24666.85</v>
      </c>
      <c r="M882" s="39">
        <f t="shared" si="13"/>
        <v>24.66685</v>
      </c>
    </row>
    <row r="883" spans="1:13" x14ac:dyDescent="0.25">
      <c r="A883" s="14" t="s">
        <v>1488</v>
      </c>
      <c r="B883" s="14" t="s">
        <v>1489</v>
      </c>
      <c r="C883" s="30">
        <v>43590</v>
      </c>
      <c r="D883" s="15">
        <v>5</v>
      </c>
      <c r="E883" s="14" t="s">
        <v>1321</v>
      </c>
      <c r="F883" s="15">
        <v>2</v>
      </c>
      <c r="G883" s="14" t="s">
        <v>1318</v>
      </c>
      <c r="H883" s="14" t="s">
        <v>2732</v>
      </c>
      <c r="I883" s="33">
        <v>531.04999999999995</v>
      </c>
      <c r="J883" s="14" t="s">
        <v>2733</v>
      </c>
      <c r="L883" s="33">
        <v>531.04999999999995</v>
      </c>
      <c r="M883" s="39">
        <f t="shared" si="13"/>
        <v>0.53104999999999991</v>
      </c>
    </row>
    <row r="884" spans="1:13" ht="30" x14ac:dyDescent="0.25">
      <c r="A884" s="14" t="s">
        <v>1486</v>
      </c>
      <c r="B884" s="14" t="s">
        <v>1487</v>
      </c>
      <c r="C884" s="30">
        <v>43830</v>
      </c>
      <c r="D884" s="15">
        <v>5</v>
      </c>
      <c r="E884" s="14" t="s">
        <v>1321</v>
      </c>
      <c r="F884" s="15">
        <v>2</v>
      </c>
      <c r="G884" s="14" t="s">
        <v>1318</v>
      </c>
      <c r="H884" s="14" t="s">
        <v>2732</v>
      </c>
      <c r="I884" s="33">
        <v>3696.18</v>
      </c>
      <c r="J884" s="14" t="s">
        <v>2733</v>
      </c>
      <c r="L884" s="33">
        <v>3696.18</v>
      </c>
      <c r="M884" s="39">
        <f t="shared" si="13"/>
        <v>3.69618</v>
      </c>
    </row>
    <row r="885" spans="1:13" x14ac:dyDescent="0.25">
      <c r="A885" s="14" t="s">
        <v>1484</v>
      </c>
      <c r="B885" s="14" t="s">
        <v>1485</v>
      </c>
      <c r="C885" s="30">
        <v>43830</v>
      </c>
      <c r="D885" s="15">
        <v>5</v>
      </c>
      <c r="E885" s="14" t="s">
        <v>1321</v>
      </c>
      <c r="F885" s="15">
        <v>4</v>
      </c>
      <c r="G885" s="14" t="s">
        <v>1377</v>
      </c>
      <c r="H885" s="14" t="s">
        <v>2732</v>
      </c>
      <c r="I885" s="33">
        <v>7697.61</v>
      </c>
      <c r="J885" s="14" t="s">
        <v>2733</v>
      </c>
      <c r="L885" s="33">
        <v>7697.61</v>
      </c>
      <c r="M885" s="39">
        <f t="shared" si="13"/>
        <v>7.6976100000000001</v>
      </c>
    </row>
    <row r="886" spans="1:13" x14ac:dyDescent="0.25">
      <c r="A886" s="14" t="s">
        <v>1482</v>
      </c>
      <c r="B886" s="14" t="s">
        <v>1483</v>
      </c>
      <c r="C886" s="30">
        <v>43830</v>
      </c>
      <c r="D886" s="15">
        <v>4</v>
      </c>
      <c r="E886" s="14" t="s">
        <v>1401</v>
      </c>
      <c r="F886" s="15">
        <v>1</v>
      </c>
      <c r="G886" s="14" t="s">
        <v>1332</v>
      </c>
      <c r="H886" s="14" t="s">
        <v>2732</v>
      </c>
      <c r="I886" s="33">
        <v>2885.78</v>
      </c>
      <c r="J886" s="14" t="s">
        <v>2733</v>
      </c>
      <c r="L886" s="33">
        <v>2885.78</v>
      </c>
      <c r="M886" s="39">
        <f t="shared" si="13"/>
        <v>2.88578</v>
      </c>
    </row>
    <row r="887" spans="1:13" x14ac:dyDescent="0.25">
      <c r="A887" s="14" t="s">
        <v>1482</v>
      </c>
      <c r="B887" s="14" t="s">
        <v>1483</v>
      </c>
      <c r="C887" s="30">
        <v>43830</v>
      </c>
      <c r="D887" s="15">
        <v>4</v>
      </c>
      <c r="E887" s="14" t="s">
        <v>1401</v>
      </c>
      <c r="F887" s="15">
        <v>1</v>
      </c>
      <c r="G887" s="14" t="s">
        <v>1332</v>
      </c>
      <c r="H887" s="14" t="s">
        <v>2732</v>
      </c>
      <c r="I887" s="33">
        <v>-10199.790000000001</v>
      </c>
      <c r="J887" s="14" t="s">
        <v>2734</v>
      </c>
      <c r="L887" s="33">
        <v>-10199.790000000001</v>
      </c>
      <c r="M887" s="39">
        <f t="shared" si="13"/>
        <v>-10.19979</v>
      </c>
    </row>
    <row r="888" spans="1:13" x14ac:dyDescent="0.25">
      <c r="A888" s="14" t="s">
        <v>1480</v>
      </c>
      <c r="B888" s="14" t="s">
        <v>1481</v>
      </c>
      <c r="C888" s="30">
        <v>43830</v>
      </c>
      <c r="D888" s="15">
        <v>5</v>
      </c>
      <c r="E888" s="14" t="s">
        <v>1321</v>
      </c>
      <c r="F888" s="15">
        <v>1</v>
      </c>
      <c r="G888" s="14" t="s">
        <v>1332</v>
      </c>
      <c r="H888" s="14" t="s">
        <v>2732</v>
      </c>
      <c r="I888" s="33">
        <v>5726.56</v>
      </c>
      <c r="J888" s="14" t="s">
        <v>2733</v>
      </c>
      <c r="L888" s="33">
        <v>5726.56</v>
      </c>
      <c r="M888" s="39">
        <f t="shared" si="13"/>
        <v>5.7265600000000001</v>
      </c>
    </row>
    <row r="889" spans="1:13" x14ac:dyDescent="0.25">
      <c r="A889" s="14" t="s">
        <v>1480</v>
      </c>
      <c r="B889" s="14" t="s">
        <v>1481</v>
      </c>
      <c r="C889" s="30">
        <v>43830</v>
      </c>
      <c r="D889" s="15">
        <v>5</v>
      </c>
      <c r="E889" s="14" t="s">
        <v>1321</v>
      </c>
      <c r="F889" s="15">
        <v>1</v>
      </c>
      <c r="G889" s="14" t="s">
        <v>1332</v>
      </c>
      <c r="H889" s="14" t="s">
        <v>2732</v>
      </c>
      <c r="I889" s="33">
        <v>9855.6200000000008</v>
      </c>
      <c r="J889" s="14" t="s">
        <v>2734</v>
      </c>
      <c r="L889" s="33">
        <v>9855.6200000000008</v>
      </c>
      <c r="M889" s="39">
        <f t="shared" si="13"/>
        <v>9.85562</v>
      </c>
    </row>
    <row r="890" spans="1:13" x14ac:dyDescent="0.25">
      <c r="A890" s="14" t="s">
        <v>1478</v>
      </c>
      <c r="B890" s="14" t="s">
        <v>1479</v>
      </c>
      <c r="C890" s="30">
        <v>43830</v>
      </c>
      <c r="D890" s="15">
        <v>4</v>
      </c>
      <c r="E890" s="14" t="s">
        <v>1401</v>
      </c>
      <c r="F890" s="15">
        <v>1</v>
      </c>
      <c r="G890" s="14" t="s">
        <v>1332</v>
      </c>
      <c r="H890" s="14" t="s">
        <v>2732</v>
      </c>
      <c r="I890" s="33">
        <v>7392.89</v>
      </c>
      <c r="J890" s="14" t="s">
        <v>2733</v>
      </c>
      <c r="L890" s="33">
        <v>7392.89</v>
      </c>
      <c r="M890" s="39">
        <f t="shared" si="13"/>
        <v>7.3928900000000004</v>
      </c>
    </row>
    <row r="891" spans="1:13" x14ac:dyDescent="0.25">
      <c r="A891" s="14" t="s">
        <v>1478</v>
      </c>
      <c r="B891" s="14" t="s">
        <v>1479</v>
      </c>
      <c r="C891" s="30">
        <v>43830</v>
      </c>
      <c r="D891" s="15">
        <v>4</v>
      </c>
      <c r="E891" s="14" t="s">
        <v>1401</v>
      </c>
      <c r="F891" s="15">
        <v>1</v>
      </c>
      <c r="G891" s="14" t="s">
        <v>1332</v>
      </c>
      <c r="H891" s="14" t="s">
        <v>2732</v>
      </c>
      <c r="I891" s="33">
        <v>-9109.06</v>
      </c>
      <c r="J891" s="14" t="s">
        <v>2734</v>
      </c>
      <c r="L891" s="33">
        <v>-9109.06</v>
      </c>
      <c r="M891" s="39">
        <f t="shared" si="13"/>
        <v>-9.1090599999999995</v>
      </c>
    </row>
    <row r="892" spans="1:13" x14ac:dyDescent="0.25">
      <c r="A892" s="14" t="s">
        <v>1476</v>
      </c>
      <c r="B892" s="14" t="s">
        <v>1477</v>
      </c>
      <c r="C892" s="30">
        <v>43896</v>
      </c>
      <c r="D892" s="15">
        <v>3</v>
      </c>
      <c r="E892" s="14" t="s">
        <v>1317</v>
      </c>
      <c r="F892" s="15">
        <v>4</v>
      </c>
      <c r="G892" s="14" t="s">
        <v>1377</v>
      </c>
      <c r="H892" s="14" t="s">
        <v>2732</v>
      </c>
      <c r="I892" s="33">
        <v>11246.52</v>
      </c>
      <c r="J892" s="14" t="s">
        <v>2733</v>
      </c>
      <c r="L892" s="33">
        <v>11246.52</v>
      </c>
      <c r="M892" s="39">
        <f t="shared" si="13"/>
        <v>11.24652</v>
      </c>
    </row>
    <row r="893" spans="1:13" x14ac:dyDescent="0.25">
      <c r="A893" s="14" t="s">
        <v>1476</v>
      </c>
      <c r="B893" s="14" t="s">
        <v>1477</v>
      </c>
      <c r="C893" s="30">
        <v>43896</v>
      </c>
      <c r="D893" s="15">
        <v>3</v>
      </c>
      <c r="E893" s="14" t="s">
        <v>1317</v>
      </c>
      <c r="F893" s="15">
        <v>4</v>
      </c>
      <c r="G893" s="14" t="s">
        <v>1377</v>
      </c>
      <c r="H893" s="14" t="s">
        <v>2732</v>
      </c>
      <c r="I893" s="33">
        <v>-6889.83</v>
      </c>
      <c r="J893" s="14" t="s">
        <v>2734</v>
      </c>
      <c r="L893" s="33">
        <v>-6889.83</v>
      </c>
      <c r="M893" s="39">
        <f t="shared" si="13"/>
        <v>-6.8898299999999999</v>
      </c>
    </row>
    <row r="894" spans="1:13" x14ac:dyDescent="0.25">
      <c r="A894" s="14" t="s">
        <v>1474</v>
      </c>
      <c r="B894" s="14" t="s">
        <v>1475</v>
      </c>
      <c r="C894" s="30">
        <v>43830</v>
      </c>
      <c r="D894" s="15">
        <v>5</v>
      </c>
      <c r="E894" s="14" t="s">
        <v>1321</v>
      </c>
      <c r="F894" s="15">
        <v>6</v>
      </c>
      <c r="G894" s="14" t="s">
        <v>1340</v>
      </c>
      <c r="H894" s="14" t="s">
        <v>2732</v>
      </c>
      <c r="I894" s="33">
        <v>1610.29</v>
      </c>
      <c r="J894" s="14" t="s">
        <v>2733</v>
      </c>
      <c r="L894" s="33">
        <v>1610.29</v>
      </c>
      <c r="M894" s="39">
        <f t="shared" si="13"/>
        <v>1.61029</v>
      </c>
    </row>
    <row r="895" spans="1:13" ht="30" x14ac:dyDescent="0.25">
      <c r="A895" s="14" t="s">
        <v>1471</v>
      </c>
      <c r="B895" s="14" t="s">
        <v>1472</v>
      </c>
      <c r="C895" s="31"/>
      <c r="D895" s="15">
        <v>2</v>
      </c>
      <c r="E895" s="14" t="s">
        <v>1473</v>
      </c>
      <c r="F895" s="15">
        <v>6</v>
      </c>
      <c r="G895" s="14" t="s">
        <v>1340</v>
      </c>
      <c r="H895" s="14" t="s">
        <v>2732</v>
      </c>
      <c r="I895" s="33">
        <v>367.24</v>
      </c>
      <c r="J895" s="14" t="s">
        <v>2733</v>
      </c>
      <c r="L895" s="33">
        <v>367.24</v>
      </c>
      <c r="M895" s="39">
        <f t="shared" si="13"/>
        <v>0.36724000000000001</v>
      </c>
    </row>
    <row r="896" spans="1:13" x14ac:dyDescent="0.25">
      <c r="A896" s="14" t="s">
        <v>1469</v>
      </c>
      <c r="B896" s="14" t="s">
        <v>1470</v>
      </c>
      <c r="C896" s="30">
        <v>44168</v>
      </c>
      <c r="D896" s="15">
        <v>5</v>
      </c>
      <c r="E896" s="14" t="s">
        <v>1321</v>
      </c>
      <c r="F896" s="15">
        <v>2</v>
      </c>
      <c r="G896" s="14" t="s">
        <v>1318</v>
      </c>
      <c r="H896" s="14" t="s">
        <v>2732</v>
      </c>
      <c r="I896" s="33">
        <v>83728.69</v>
      </c>
      <c r="J896" s="14" t="s">
        <v>2733</v>
      </c>
      <c r="L896" s="33">
        <v>83728.69</v>
      </c>
      <c r="M896" s="39">
        <f t="shared" si="13"/>
        <v>83.72869</v>
      </c>
    </row>
    <row r="897" spans="1:13" x14ac:dyDescent="0.25">
      <c r="A897" s="14" t="s">
        <v>1469</v>
      </c>
      <c r="B897" s="14" t="s">
        <v>1470</v>
      </c>
      <c r="C897" s="30">
        <v>44168</v>
      </c>
      <c r="D897" s="15">
        <v>5</v>
      </c>
      <c r="E897" s="14" t="s">
        <v>1321</v>
      </c>
      <c r="F897" s="15">
        <v>2</v>
      </c>
      <c r="G897" s="14" t="s">
        <v>1318</v>
      </c>
      <c r="H897" s="14" t="s">
        <v>2732</v>
      </c>
      <c r="I897" s="33">
        <v>144153.87</v>
      </c>
      <c r="J897" s="14" t="s">
        <v>2734</v>
      </c>
      <c r="L897" s="33">
        <v>144153.87</v>
      </c>
      <c r="M897" s="39">
        <f t="shared" si="13"/>
        <v>144.15386999999998</v>
      </c>
    </row>
    <row r="898" spans="1:13" x14ac:dyDescent="0.25">
      <c r="A898" s="14" t="s">
        <v>1467</v>
      </c>
      <c r="B898" s="14" t="s">
        <v>1468</v>
      </c>
      <c r="C898" s="30">
        <v>43646</v>
      </c>
      <c r="D898" s="15">
        <v>5</v>
      </c>
      <c r="E898" s="14" t="s">
        <v>1321</v>
      </c>
      <c r="F898" s="15">
        <v>6</v>
      </c>
      <c r="G898" s="14" t="s">
        <v>1340</v>
      </c>
      <c r="H898" s="14" t="s">
        <v>2732</v>
      </c>
      <c r="I898" s="33">
        <v>1311.36</v>
      </c>
      <c r="J898" s="14" t="s">
        <v>2733</v>
      </c>
      <c r="L898" s="33">
        <v>1311.36</v>
      </c>
      <c r="M898" s="39">
        <f t="shared" si="13"/>
        <v>1.3113599999999999</v>
      </c>
    </row>
    <row r="899" spans="1:13" x14ac:dyDescent="0.25">
      <c r="A899" s="14" t="s">
        <v>1465</v>
      </c>
      <c r="B899" s="14" t="s">
        <v>1466</v>
      </c>
      <c r="C899" s="30">
        <v>43830</v>
      </c>
      <c r="D899" s="15">
        <v>5</v>
      </c>
      <c r="E899" s="14" t="s">
        <v>1321</v>
      </c>
      <c r="F899" s="15">
        <v>2</v>
      </c>
      <c r="G899" s="14" t="s">
        <v>1318</v>
      </c>
      <c r="H899" s="14" t="s">
        <v>2732</v>
      </c>
      <c r="I899" s="33">
        <v>12196</v>
      </c>
      <c r="J899" s="14" t="s">
        <v>2733</v>
      </c>
      <c r="L899" s="33">
        <v>12196</v>
      </c>
      <c r="M899" s="39">
        <f t="shared" ref="M899:M962" si="14">SUM(L899)/1000</f>
        <v>12.196</v>
      </c>
    </row>
    <row r="900" spans="1:13" x14ac:dyDescent="0.25">
      <c r="A900" s="14" t="s">
        <v>1465</v>
      </c>
      <c r="B900" s="14" t="s">
        <v>1466</v>
      </c>
      <c r="C900" s="30">
        <v>43830</v>
      </c>
      <c r="D900" s="15">
        <v>5</v>
      </c>
      <c r="E900" s="14" t="s">
        <v>1321</v>
      </c>
      <c r="F900" s="15">
        <v>2</v>
      </c>
      <c r="G900" s="14" t="s">
        <v>1318</v>
      </c>
      <c r="H900" s="14" t="s">
        <v>2732</v>
      </c>
      <c r="I900" s="33">
        <v>200.01</v>
      </c>
      <c r="J900" s="14" t="s">
        <v>2734</v>
      </c>
      <c r="L900" s="33">
        <v>200.01</v>
      </c>
      <c r="M900" s="39">
        <f t="shared" si="14"/>
        <v>0.20000999999999999</v>
      </c>
    </row>
    <row r="901" spans="1:13" x14ac:dyDescent="0.25">
      <c r="A901" s="14" t="s">
        <v>1390</v>
      </c>
      <c r="B901" s="14" t="s">
        <v>1391</v>
      </c>
      <c r="C901" s="30">
        <v>43830</v>
      </c>
      <c r="D901" s="15">
        <v>5</v>
      </c>
      <c r="E901" s="14" t="s">
        <v>1321</v>
      </c>
      <c r="F901" s="15">
        <v>2</v>
      </c>
      <c r="G901" s="14" t="s">
        <v>1318</v>
      </c>
      <c r="H901" s="14" t="s">
        <v>2732</v>
      </c>
      <c r="I901" s="33">
        <v>8726.51</v>
      </c>
      <c r="J901" s="14" t="s">
        <v>2733</v>
      </c>
      <c r="L901" s="33">
        <v>8726.51</v>
      </c>
      <c r="M901" s="39">
        <f t="shared" si="14"/>
        <v>8.7265100000000011</v>
      </c>
    </row>
    <row r="902" spans="1:13" x14ac:dyDescent="0.25">
      <c r="A902" s="14" t="s">
        <v>1388</v>
      </c>
      <c r="B902" s="14" t="s">
        <v>1389</v>
      </c>
      <c r="C902" s="30">
        <v>43830</v>
      </c>
      <c r="D902" s="15">
        <v>5</v>
      </c>
      <c r="E902" s="14" t="s">
        <v>1321</v>
      </c>
      <c r="F902" s="15">
        <v>2</v>
      </c>
      <c r="G902" s="14" t="s">
        <v>1318</v>
      </c>
      <c r="H902" s="14" t="s">
        <v>2732</v>
      </c>
      <c r="I902" s="33">
        <v>23047.360000000001</v>
      </c>
      <c r="J902" s="14" t="s">
        <v>2733</v>
      </c>
      <c r="L902" s="33">
        <v>23047.360000000001</v>
      </c>
      <c r="M902" s="39">
        <f t="shared" si="14"/>
        <v>23.047360000000001</v>
      </c>
    </row>
    <row r="903" spans="1:13" x14ac:dyDescent="0.25">
      <c r="A903" s="14" t="s">
        <v>1386</v>
      </c>
      <c r="B903" s="14" t="s">
        <v>1387</v>
      </c>
      <c r="C903" s="30">
        <v>43830</v>
      </c>
      <c r="D903" s="15">
        <v>5</v>
      </c>
      <c r="E903" s="14" t="s">
        <v>1321</v>
      </c>
      <c r="F903" s="15">
        <v>2</v>
      </c>
      <c r="G903" s="14" t="s">
        <v>1318</v>
      </c>
      <c r="H903" s="14" t="s">
        <v>2732</v>
      </c>
      <c r="I903" s="33">
        <v>11585.88</v>
      </c>
      <c r="J903" s="14" t="s">
        <v>2733</v>
      </c>
      <c r="L903" s="33">
        <v>11585.88</v>
      </c>
      <c r="M903" s="39">
        <f t="shared" si="14"/>
        <v>11.58588</v>
      </c>
    </row>
    <row r="904" spans="1:13" x14ac:dyDescent="0.25">
      <c r="A904" s="14" t="s">
        <v>1384</v>
      </c>
      <c r="B904" s="14" t="s">
        <v>1385</v>
      </c>
      <c r="C904" s="30">
        <v>43830</v>
      </c>
      <c r="D904" s="15">
        <v>5</v>
      </c>
      <c r="E904" s="14" t="s">
        <v>1321</v>
      </c>
      <c r="F904" s="15">
        <v>2</v>
      </c>
      <c r="G904" s="14" t="s">
        <v>1318</v>
      </c>
      <c r="H904" s="14" t="s">
        <v>2732</v>
      </c>
      <c r="I904" s="33">
        <v>19023.23</v>
      </c>
      <c r="J904" s="14" t="s">
        <v>2733</v>
      </c>
      <c r="L904" s="33">
        <v>19023.23</v>
      </c>
      <c r="M904" s="39">
        <f t="shared" si="14"/>
        <v>19.023229999999998</v>
      </c>
    </row>
    <row r="905" spans="1:13" x14ac:dyDescent="0.25">
      <c r="A905" s="14" t="s">
        <v>1382</v>
      </c>
      <c r="B905" s="14" t="s">
        <v>1383</v>
      </c>
      <c r="C905" s="30">
        <v>43590</v>
      </c>
      <c r="D905" s="15">
        <v>5</v>
      </c>
      <c r="E905" s="14" t="s">
        <v>1321</v>
      </c>
      <c r="F905" s="15">
        <v>2</v>
      </c>
      <c r="G905" s="14" t="s">
        <v>1318</v>
      </c>
      <c r="H905" s="14" t="s">
        <v>2732</v>
      </c>
      <c r="I905" s="33">
        <v>20323.48</v>
      </c>
      <c r="J905" s="14" t="s">
        <v>2733</v>
      </c>
      <c r="L905" s="33">
        <v>20323.48</v>
      </c>
      <c r="M905" s="39">
        <f t="shared" si="14"/>
        <v>20.32348</v>
      </c>
    </row>
    <row r="906" spans="1:13" x14ac:dyDescent="0.25">
      <c r="A906" s="14" t="s">
        <v>1382</v>
      </c>
      <c r="B906" s="14" t="s">
        <v>1383</v>
      </c>
      <c r="C906" s="30">
        <v>43590</v>
      </c>
      <c r="D906" s="15">
        <v>5</v>
      </c>
      <c r="E906" s="14" t="s">
        <v>1321</v>
      </c>
      <c r="F906" s="15">
        <v>2</v>
      </c>
      <c r="G906" s="14" t="s">
        <v>1318</v>
      </c>
      <c r="H906" s="14" t="s">
        <v>2732</v>
      </c>
      <c r="I906" s="33">
        <v>45281.599999999999</v>
      </c>
      <c r="J906" s="14" t="s">
        <v>2734</v>
      </c>
      <c r="L906" s="33">
        <v>45281.599999999999</v>
      </c>
      <c r="M906" s="39">
        <f t="shared" si="14"/>
        <v>45.281599999999997</v>
      </c>
    </row>
    <row r="907" spans="1:13" x14ac:dyDescent="0.25">
      <c r="A907" s="14" t="s">
        <v>1380</v>
      </c>
      <c r="B907" s="14" t="s">
        <v>1381</v>
      </c>
      <c r="C907" s="30">
        <v>43648</v>
      </c>
      <c r="D907" s="15">
        <v>5</v>
      </c>
      <c r="E907" s="14" t="s">
        <v>1321</v>
      </c>
      <c r="F907" s="15">
        <v>2</v>
      </c>
      <c r="G907" s="14" t="s">
        <v>1318</v>
      </c>
      <c r="H907" s="14" t="s">
        <v>2732</v>
      </c>
      <c r="I907" s="33">
        <v>515.62</v>
      </c>
      <c r="J907" s="14" t="s">
        <v>2733</v>
      </c>
      <c r="L907" s="33">
        <v>515.62</v>
      </c>
      <c r="M907" s="39">
        <f t="shared" si="14"/>
        <v>0.51561999999999997</v>
      </c>
    </row>
    <row r="908" spans="1:13" ht="30" x14ac:dyDescent="0.25">
      <c r="A908" s="14" t="s">
        <v>1378</v>
      </c>
      <c r="B908" s="14" t="s">
        <v>1379</v>
      </c>
      <c r="C908" s="30">
        <v>43830</v>
      </c>
      <c r="D908" s="15">
        <v>5</v>
      </c>
      <c r="E908" s="14" t="s">
        <v>1321</v>
      </c>
      <c r="F908" s="15">
        <v>6</v>
      </c>
      <c r="G908" s="14" t="s">
        <v>1340</v>
      </c>
      <c r="H908" s="14" t="s">
        <v>2732</v>
      </c>
      <c r="I908" s="33">
        <v>911.15</v>
      </c>
      <c r="J908" s="14" t="s">
        <v>2733</v>
      </c>
      <c r="L908" s="33">
        <v>911.15</v>
      </c>
      <c r="M908" s="39">
        <f t="shared" si="14"/>
        <v>0.91115000000000002</v>
      </c>
    </row>
    <row r="909" spans="1:13" x14ac:dyDescent="0.25">
      <c r="A909" s="14" t="s">
        <v>1375</v>
      </c>
      <c r="B909" s="14" t="s">
        <v>1376</v>
      </c>
      <c r="C909" s="30">
        <v>43768</v>
      </c>
      <c r="D909" s="15">
        <v>5</v>
      </c>
      <c r="E909" s="14" t="s">
        <v>1321</v>
      </c>
      <c r="F909" s="15">
        <v>4</v>
      </c>
      <c r="G909" s="14" t="s">
        <v>1377</v>
      </c>
      <c r="H909" s="14" t="s">
        <v>2732</v>
      </c>
      <c r="I909" s="33">
        <v>398.62</v>
      </c>
      <c r="J909" s="14" t="s">
        <v>2733</v>
      </c>
      <c r="L909" s="33">
        <v>398.62</v>
      </c>
      <c r="M909" s="39">
        <f t="shared" si="14"/>
        <v>0.39862000000000003</v>
      </c>
    </row>
    <row r="910" spans="1:13" x14ac:dyDescent="0.25">
      <c r="A910" s="14" t="s">
        <v>1373</v>
      </c>
      <c r="B910" s="14" t="s">
        <v>1374</v>
      </c>
      <c r="C910" s="30">
        <v>43844</v>
      </c>
      <c r="D910" s="15">
        <v>5</v>
      </c>
      <c r="E910" s="14" t="s">
        <v>1321</v>
      </c>
      <c r="F910" s="15">
        <v>2</v>
      </c>
      <c r="G910" s="14" t="s">
        <v>1318</v>
      </c>
      <c r="H910" s="14" t="s">
        <v>2732</v>
      </c>
      <c r="I910" s="33">
        <v>4236.2</v>
      </c>
      <c r="J910" s="14" t="s">
        <v>2733</v>
      </c>
      <c r="L910" s="33">
        <v>4236.2</v>
      </c>
      <c r="M910" s="39">
        <f t="shared" si="14"/>
        <v>4.2362000000000002</v>
      </c>
    </row>
    <row r="911" spans="1:13" x14ac:dyDescent="0.25">
      <c r="A911" s="14" t="s">
        <v>1373</v>
      </c>
      <c r="B911" s="14" t="s">
        <v>1374</v>
      </c>
      <c r="C911" s="30">
        <v>43844</v>
      </c>
      <c r="D911" s="15">
        <v>5</v>
      </c>
      <c r="E911" s="14" t="s">
        <v>1321</v>
      </c>
      <c r="F911" s="15">
        <v>2</v>
      </c>
      <c r="G911" s="14" t="s">
        <v>1318</v>
      </c>
      <c r="H911" s="14" t="s">
        <v>2732</v>
      </c>
      <c r="I911" s="33">
        <v>27232.93</v>
      </c>
      <c r="J911" s="14" t="s">
        <v>2734</v>
      </c>
      <c r="L911" s="33">
        <v>27232.93</v>
      </c>
      <c r="M911" s="39">
        <f t="shared" si="14"/>
        <v>27.23293</v>
      </c>
    </row>
    <row r="912" spans="1:13" x14ac:dyDescent="0.25">
      <c r="A912" s="14" t="s">
        <v>1371</v>
      </c>
      <c r="B912" s="14" t="s">
        <v>1372</v>
      </c>
      <c r="C912" s="30">
        <v>44042</v>
      </c>
      <c r="D912" s="15">
        <v>5</v>
      </c>
      <c r="E912" s="14" t="s">
        <v>1321</v>
      </c>
      <c r="F912" s="15">
        <v>5</v>
      </c>
      <c r="G912" s="14" t="s">
        <v>1335</v>
      </c>
      <c r="H912" s="14" t="s">
        <v>2732</v>
      </c>
      <c r="I912" s="33">
        <v>6190.2</v>
      </c>
      <c r="J912" s="14" t="s">
        <v>2733</v>
      </c>
      <c r="L912" s="33">
        <v>6190.2</v>
      </c>
      <c r="M912" s="39">
        <f t="shared" si="14"/>
        <v>6.1901999999999999</v>
      </c>
    </row>
    <row r="913" spans="1:13" ht="30" x14ac:dyDescent="0.25">
      <c r="A913" s="14" t="s">
        <v>1369</v>
      </c>
      <c r="B913" s="14" t="s">
        <v>1370</v>
      </c>
      <c r="C913" s="30">
        <v>43921</v>
      </c>
      <c r="D913" s="15">
        <v>5</v>
      </c>
      <c r="E913" s="14" t="s">
        <v>1321</v>
      </c>
      <c r="F913" s="15">
        <v>6</v>
      </c>
      <c r="G913" s="14" t="s">
        <v>1340</v>
      </c>
      <c r="H913" s="14" t="s">
        <v>2732</v>
      </c>
      <c r="I913" s="33">
        <v>2162.31</v>
      </c>
      <c r="J913" s="14" t="s">
        <v>2733</v>
      </c>
      <c r="L913" s="33">
        <v>2162.31</v>
      </c>
      <c r="M913" s="39">
        <f t="shared" si="14"/>
        <v>2.1623099999999997</v>
      </c>
    </row>
    <row r="914" spans="1:13" x14ac:dyDescent="0.25">
      <c r="A914" s="14" t="s">
        <v>1367</v>
      </c>
      <c r="B914" s="14" t="s">
        <v>1368</v>
      </c>
      <c r="C914" s="30">
        <v>43905</v>
      </c>
      <c r="D914" s="15">
        <v>5</v>
      </c>
      <c r="E914" s="14" t="s">
        <v>1321</v>
      </c>
      <c r="F914" s="15">
        <v>6</v>
      </c>
      <c r="G914" s="14" t="s">
        <v>1340</v>
      </c>
      <c r="H914" s="14" t="s">
        <v>2732</v>
      </c>
      <c r="I914" s="33">
        <v>723.71</v>
      </c>
      <c r="J914" s="14" t="s">
        <v>2733</v>
      </c>
      <c r="L914" s="33">
        <v>723.71</v>
      </c>
      <c r="M914" s="39">
        <f t="shared" si="14"/>
        <v>0.72371000000000008</v>
      </c>
    </row>
    <row r="915" spans="1:13" x14ac:dyDescent="0.25">
      <c r="A915" s="14" t="s">
        <v>1365</v>
      </c>
      <c r="B915" s="14" t="s">
        <v>1366</v>
      </c>
      <c r="C915" s="30">
        <v>44099</v>
      </c>
      <c r="D915" s="15">
        <v>3</v>
      </c>
      <c r="E915" s="14" t="s">
        <v>1317</v>
      </c>
      <c r="F915" s="15">
        <v>6</v>
      </c>
      <c r="G915" s="14" t="s">
        <v>1340</v>
      </c>
      <c r="H915" s="14" t="s">
        <v>2732</v>
      </c>
      <c r="I915" s="33">
        <v>24073.57</v>
      </c>
      <c r="J915" s="14" t="s">
        <v>2733</v>
      </c>
      <c r="L915" s="33">
        <v>24073.57</v>
      </c>
      <c r="M915" s="39">
        <f t="shared" si="14"/>
        <v>24.07357</v>
      </c>
    </row>
    <row r="916" spans="1:13" x14ac:dyDescent="0.25">
      <c r="A916" s="14" t="s">
        <v>1363</v>
      </c>
      <c r="B916" s="14" t="s">
        <v>1364</v>
      </c>
      <c r="C916" s="30">
        <v>43921</v>
      </c>
      <c r="D916" s="15">
        <v>5</v>
      </c>
      <c r="E916" s="14" t="s">
        <v>1321</v>
      </c>
      <c r="F916" s="15">
        <v>6</v>
      </c>
      <c r="G916" s="14" t="s">
        <v>1340</v>
      </c>
      <c r="H916" s="14" t="s">
        <v>2732</v>
      </c>
      <c r="I916" s="33">
        <v>91727.01</v>
      </c>
      <c r="J916" s="14" t="s">
        <v>2733</v>
      </c>
      <c r="L916" s="33">
        <v>91727.01</v>
      </c>
      <c r="M916" s="39">
        <f t="shared" si="14"/>
        <v>91.727009999999993</v>
      </c>
    </row>
    <row r="917" spans="1:13" x14ac:dyDescent="0.25">
      <c r="A917" s="14" t="s">
        <v>1361</v>
      </c>
      <c r="B917" s="14" t="s">
        <v>1362</v>
      </c>
      <c r="C917" s="30">
        <v>43790</v>
      </c>
      <c r="D917" s="15">
        <v>5</v>
      </c>
      <c r="E917" s="14" t="s">
        <v>1321</v>
      </c>
      <c r="F917" s="15">
        <v>2</v>
      </c>
      <c r="G917" s="14" t="s">
        <v>1318</v>
      </c>
      <c r="H917" s="14" t="s">
        <v>2732</v>
      </c>
      <c r="I917" s="33">
        <v>7214.14</v>
      </c>
      <c r="J917" s="14" t="s">
        <v>2733</v>
      </c>
      <c r="L917" s="33">
        <v>7214.14</v>
      </c>
      <c r="M917" s="39">
        <f t="shared" si="14"/>
        <v>7.2141400000000004</v>
      </c>
    </row>
    <row r="918" spans="1:13" x14ac:dyDescent="0.25">
      <c r="A918" s="14" t="s">
        <v>1361</v>
      </c>
      <c r="B918" s="14" t="s">
        <v>1362</v>
      </c>
      <c r="C918" s="30">
        <v>43790</v>
      </c>
      <c r="D918" s="15">
        <v>5</v>
      </c>
      <c r="E918" s="14" t="s">
        <v>1321</v>
      </c>
      <c r="F918" s="15">
        <v>2</v>
      </c>
      <c r="G918" s="14" t="s">
        <v>1318</v>
      </c>
      <c r="H918" s="14" t="s">
        <v>2732</v>
      </c>
      <c r="I918" s="33">
        <v>16596.54</v>
      </c>
      <c r="J918" s="14" t="s">
        <v>2734</v>
      </c>
      <c r="L918" s="33">
        <v>16596.54</v>
      </c>
      <c r="M918" s="39">
        <f t="shared" si="14"/>
        <v>16.596540000000001</v>
      </c>
    </row>
    <row r="919" spans="1:13" x14ac:dyDescent="0.25">
      <c r="A919" s="14" t="s">
        <v>1359</v>
      </c>
      <c r="B919" s="14" t="s">
        <v>1360</v>
      </c>
      <c r="C919" s="30">
        <v>44132</v>
      </c>
      <c r="D919" s="15">
        <v>3</v>
      </c>
      <c r="E919" s="14" t="s">
        <v>1317</v>
      </c>
      <c r="F919" s="15">
        <v>6</v>
      </c>
      <c r="G919" s="14" t="s">
        <v>1340</v>
      </c>
      <c r="H919" s="14" t="s">
        <v>2732</v>
      </c>
      <c r="I919" s="33">
        <v>183.16</v>
      </c>
      <c r="J919" s="14" t="s">
        <v>2733</v>
      </c>
      <c r="L919" s="33">
        <v>183.16</v>
      </c>
      <c r="M919" s="39">
        <f t="shared" si="14"/>
        <v>0.18315999999999999</v>
      </c>
    </row>
    <row r="920" spans="1:13" x14ac:dyDescent="0.25">
      <c r="A920" s="14" t="s">
        <v>1357</v>
      </c>
      <c r="B920" s="14" t="s">
        <v>1358</v>
      </c>
      <c r="C920" s="30">
        <v>43845</v>
      </c>
      <c r="D920" s="15">
        <v>5</v>
      </c>
      <c r="E920" s="14" t="s">
        <v>1321</v>
      </c>
      <c r="F920" s="15">
        <v>2</v>
      </c>
      <c r="G920" s="14" t="s">
        <v>1318</v>
      </c>
      <c r="H920" s="14" t="s">
        <v>2732</v>
      </c>
      <c r="I920" s="33">
        <v>257.5</v>
      </c>
      <c r="J920" s="14" t="s">
        <v>2733</v>
      </c>
      <c r="L920" s="33">
        <v>257.5</v>
      </c>
      <c r="M920" s="39">
        <f t="shared" si="14"/>
        <v>0.25750000000000001</v>
      </c>
    </row>
    <row r="921" spans="1:13" ht="30" x14ac:dyDescent="0.25">
      <c r="A921" s="14" t="s">
        <v>1355</v>
      </c>
      <c r="B921" s="14" t="s">
        <v>1356</v>
      </c>
      <c r="C921" s="30">
        <v>43830</v>
      </c>
      <c r="D921" s="15">
        <v>5</v>
      </c>
      <c r="E921" s="14" t="s">
        <v>1321</v>
      </c>
      <c r="F921" s="15">
        <v>2</v>
      </c>
      <c r="G921" s="14" t="s">
        <v>1318</v>
      </c>
      <c r="H921" s="14" t="s">
        <v>2732</v>
      </c>
      <c r="I921" s="33">
        <v>1414.34</v>
      </c>
      <c r="J921" s="14" t="s">
        <v>2733</v>
      </c>
      <c r="L921" s="33">
        <v>1414.34</v>
      </c>
      <c r="M921" s="39">
        <f t="shared" si="14"/>
        <v>1.4143399999999999</v>
      </c>
    </row>
    <row r="922" spans="1:13" x14ac:dyDescent="0.25">
      <c r="A922" s="14" t="s">
        <v>1353</v>
      </c>
      <c r="B922" s="14" t="s">
        <v>1354</v>
      </c>
      <c r="C922" s="30">
        <v>43954</v>
      </c>
      <c r="D922" s="15">
        <v>5</v>
      </c>
      <c r="E922" s="14" t="s">
        <v>1321</v>
      </c>
      <c r="F922" s="15">
        <v>2</v>
      </c>
      <c r="G922" s="14" t="s">
        <v>1318</v>
      </c>
      <c r="H922" s="14" t="s">
        <v>2732</v>
      </c>
      <c r="I922" s="33">
        <v>79921.75</v>
      </c>
      <c r="J922" s="14" t="s">
        <v>2733</v>
      </c>
      <c r="L922" s="33">
        <v>79921.75</v>
      </c>
      <c r="M922" s="39">
        <f t="shared" si="14"/>
        <v>79.921750000000003</v>
      </c>
    </row>
    <row r="923" spans="1:13" x14ac:dyDescent="0.25">
      <c r="A923" s="14" t="s">
        <v>1353</v>
      </c>
      <c r="B923" s="14" t="s">
        <v>1354</v>
      </c>
      <c r="C923" s="30">
        <v>43954</v>
      </c>
      <c r="D923" s="15">
        <v>5</v>
      </c>
      <c r="E923" s="14" t="s">
        <v>1321</v>
      </c>
      <c r="F923" s="15">
        <v>2</v>
      </c>
      <c r="G923" s="14" t="s">
        <v>1318</v>
      </c>
      <c r="H923" s="14" t="s">
        <v>2732</v>
      </c>
      <c r="I923" s="33">
        <v>260957.83</v>
      </c>
      <c r="J923" s="14" t="s">
        <v>2734</v>
      </c>
      <c r="L923" s="33">
        <v>260957.83</v>
      </c>
      <c r="M923" s="39">
        <f t="shared" si="14"/>
        <v>260.95783</v>
      </c>
    </row>
    <row r="924" spans="1:13" x14ac:dyDescent="0.25">
      <c r="A924" s="14" t="s">
        <v>1351</v>
      </c>
      <c r="B924" s="14" t="s">
        <v>1352</v>
      </c>
      <c r="C924" s="30">
        <v>44168</v>
      </c>
      <c r="D924" s="15">
        <v>3</v>
      </c>
      <c r="E924" s="14" t="s">
        <v>1317</v>
      </c>
      <c r="F924" s="15">
        <v>2</v>
      </c>
      <c r="G924" s="14" t="s">
        <v>1318</v>
      </c>
      <c r="H924" s="14" t="s">
        <v>2732</v>
      </c>
      <c r="I924" s="33">
        <v>482079.04</v>
      </c>
      <c r="J924" s="14" t="s">
        <v>2733</v>
      </c>
      <c r="L924" s="33">
        <v>482079.04</v>
      </c>
      <c r="M924" s="39">
        <f t="shared" si="14"/>
        <v>482.07903999999996</v>
      </c>
    </row>
    <row r="925" spans="1:13" x14ac:dyDescent="0.25">
      <c r="A925" s="14" t="s">
        <v>1351</v>
      </c>
      <c r="B925" s="14" t="s">
        <v>1352</v>
      </c>
      <c r="C925" s="30">
        <v>44168</v>
      </c>
      <c r="D925" s="15">
        <v>3</v>
      </c>
      <c r="E925" s="14" t="s">
        <v>1317</v>
      </c>
      <c r="F925" s="15">
        <v>2</v>
      </c>
      <c r="G925" s="14" t="s">
        <v>1318</v>
      </c>
      <c r="H925" s="14" t="s">
        <v>2732</v>
      </c>
      <c r="I925" s="33">
        <v>956567.47</v>
      </c>
      <c r="J925" s="14" t="s">
        <v>2734</v>
      </c>
      <c r="L925" s="33">
        <v>956567.47</v>
      </c>
      <c r="M925" s="39">
        <f t="shared" si="14"/>
        <v>956.56746999999996</v>
      </c>
    </row>
    <row r="926" spans="1:13" x14ac:dyDescent="0.25">
      <c r="A926" s="14" t="s">
        <v>1349</v>
      </c>
      <c r="B926" s="14" t="s">
        <v>1350</v>
      </c>
      <c r="C926" s="30">
        <v>43956</v>
      </c>
      <c r="D926" s="15">
        <v>5</v>
      </c>
      <c r="E926" s="14" t="s">
        <v>1321</v>
      </c>
      <c r="F926" s="15">
        <v>2</v>
      </c>
      <c r="G926" s="14" t="s">
        <v>1318</v>
      </c>
      <c r="H926" s="14" t="s">
        <v>2732</v>
      </c>
      <c r="I926" s="33">
        <v>16658.62</v>
      </c>
      <c r="J926" s="14" t="s">
        <v>2733</v>
      </c>
      <c r="L926" s="33">
        <v>16658.62</v>
      </c>
      <c r="M926" s="39">
        <f t="shared" si="14"/>
        <v>16.658619999999999</v>
      </c>
    </row>
    <row r="927" spans="1:13" x14ac:dyDescent="0.25">
      <c r="A927" s="14" t="s">
        <v>1349</v>
      </c>
      <c r="B927" s="14" t="s">
        <v>1350</v>
      </c>
      <c r="C927" s="30">
        <v>43956</v>
      </c>
      <c r="D927" s="15">
        <v>5</v>
      </c>
      <c r="E927" s="14" t="s">
        <v>1321</v>
      </c>
      <c r="F927" s="15">
        <v>2</v>
      </c>
      <c r="G927" s="14" t="s">
        <v>1318</v>
      </c>
      <c r="H927" s="14" t="s">
        <v>2732</v>
      </c>
      <c r="I927" s="33">
        <v>89863.09</v>
      </c>
      <c r="J927" s="14" t="s">
        <v>2734</v>
      </c>
      <c r="L927" s="33">
        <v>89863.09</v>
      </c>
      <c r="M927" s="39">
        <f t="shared" si="14"/>
        <v>89.86309</v>
      </c>
    </row>
    <row r="928" spans="1:13" x14ac:dyDescent="0.25">
      <c r="A928" s="14" t="s">
        <v>1347</v>
      </c>
      <c r="B928" s="14" t="s">
        <v>1348</v>
      </c>
      <c r="C928" s="30">
        <v>43956</v>
      </c>
      <c r="D928" s="15">
        <v>5</v>
      </c>
      <c r="E928" s="14" t="s">
        <v>1321</v>
      </c>
      <c r="F928" s="15">
        <v>2</v>
      </c>
      <c r="G928" s="14" t="s">
        <v>1318</v>
      </c>
      <c r="H928" s="14" t="s">
        <v>2732</v>
      </c>
      <c r="I928" s="33">
        <v>26504.41</v>
      </c>
      <c r="J928" s="14" t="s">
        <v>2733</v>
      </c>
      <c r="L928" s="33">
        <v>26504.41</v>
      </c>
      <c r="M928" s="39">
        <f t="shared" si="14"/>
        <v>26.50441</v>
      </c>
    </row>
    <row r="929" spans="1:13" x14ac:dyDescent="0.25">
      <c r="A929" s="14" t="s">
        <v>1347</v>
      </c>
      <c r="B929" s="14" t="s">
        <v>1348</v>
      </c>
      <c r="C929" s="30">
        <v>43956</v>
      </c>
      <c r="D929" s="15">
        <v>5</v>
      </c>
      <c r="E929" s="14" t="s">
        <v>1321</v>
      </c>
      <c r="F929" s="15">
        <v>2</v>
      </c>
      <c r="G929" s="14" t="s">
        <v>1318</v>
      </c>
      <c r="H929" s="14" t="s">
        <v>2732</v>
      </c>
      <c r="I929" s="33">
        <v>96261.53</v>
      </c>
      <c r="J929" s="14" t="s">
        <v>2734</v>
      </c>
      <c r="L929" s="33">
        <v>96261.53</v>
      </c>
      <c r="M929" s="39">
        <f t="shared" si="14"/>
        <v>96.261529999999993</v>
      </c>
    </row>
    <row r="930" spans="1:13" x14ac:dyDescent="0.25">
      <c r="A930" s="14" t="s">
        <v>1345</v>
      </c>
      <c r="B930" s="14" t="s">
        <v>1346</v>
      </c>
      <c r="C930" s="30">
        <v>43956</v>
      </c>
      <c r="D930" s="15">
        <v>5</v>
      </c>
      <c r="E930" s="14" t="s">
        <v>1321</v>
      </c>
      <c r="F930" s="15">
        <v>2</v>
      </c>
      <c r="G930" s="14" t="s">
        <v>1318</v>
      </c>
      <c r="H930" s="14" t="s">
        <v>2732</v>
      </c>
      <c r="I930" s="33">
        <v>76624.509999999995</v>
      </c>
      <c r="J930" s="14" t="s">
        <v>2733</v>
      </c>
      <c r="L930" s="33">
        <v>76624.509999999995</v>
      </c>
      <c r="M930" s="39">
        <f t="shared" si="14"/>
        <v>76.624510000000001</v>
      </c>
    </row>
    <row r="931" spans="1:13" x14ac:dyDescent="0.25">
      <c r="A931" s="14" t="s">
        <v>1345</v>
      </c>
      <c r="B931" s="14" t="s">
        <v>1346</v>
      </c>
      <c r="C931" s="30">
        <v>43956</v>
      </c>
      <c r="D931" s="15">
        <v>5</v>
      </c>
      <c r="E931" s="14" t="s">
        <v>1321</v>
      </c>
      <c r="F931" s="15">
        <v>2</v>
      </c>
      <c r="G931" s="14" t="s">
        <v>1318</v>
      </c>
      <c r="H931" s="14" t="s">
        <v>2732</v>
      </c>
      <c r="I931" s="33">
        <v>254035.87</v>
      </c>
      <c r="J931" s="14" t="s">
        <v>2734</v>
      </c>
      <c r="L931" s="33">
        <v>254035.87</v>
      </c>
      <c r="M931" s="39">
        <f t="shared" si="14"/>
        <v>254.03586999999999</v>
      </c>
    </row>
    <row r="932" spans="1:13" x14ac:dyDescent="0.25">
      <c r="A932" s="14" t="s">
        <v>1343</v>
      </c>
      <c r="B932" s="14" t="s">
        <v>1344</v>
      </c>
      <c r="C932" s="30">
        <v>43954</v>
      </c>
      <c r="D932" s="15">
        <v>5</v>
      </c>
      <c r="E932" s="14" t="s">
        <v>1321</v>
      </c>
      <c r="F932" s="15">
        <v>2</v>
      </c>
      <c r="G932" s="14" t="s">
        <v>1318</v>
      </c>
      <c r="H932" s="14" t="s">
        <v>2732</v>
      </c>
      <c r="I932" s="33">
        <v>883.38</v>
      </c>
      <c r="J932" s="14" t="s">
        <v>2733</v>
      </c>
      <c r="L932" s="33">
        <v>883.38</v>
      </c>
      <c r="M932" s="39">
        <f t="shared" si="14"/>
        <v>0.88337999999999994</v>
      </c>
    </row>
    <row r="933" spans="1:13" x14ac:dyDescent="0.25">
      <c r="A933" s="14" t="s">
        <v>1343</v>
      </c>
      <c r="B933" s="14" t="s">
        <v>1344</v>
      </c>
      <c r="C933" s="30">
        <v>43954</v>
      </c>
      <c r="D933" s="15">
        <v>5</v>
      </c>
      <c r="E933" s="14" t="s">
        <v>1321</v>
      </c>
      <c r="F933" s="15">
        <v>2</v>
      </c>
      <c r="G933" s="14" t="s">
        <v>1318</v>
      </c>
      <c r="H933" s="14" t="s">
        <v>2732</v>
      </c>
      <c r="I933" s="33">
        <v>4503.2299999999996</v>
      </c>
      <c r="J933" s="14" t="s">
        <v>2734</v>
      </c>
      <c r="L933" s="33">
        <v>4503.2299999999996</v>
      </c>
      <c r="M933" s="39">
        <f t="shared" si="14"/>
        <v>4.5032299999999994</v>
      </c>
    </row>
    <row r="934" spans="1:13" x14ac:dyDescent="0.25">
      <c r="A934" s="14" t="s">
        <v>1341</v>
      </c>
      <c r="B934" s="14" t="s">
        <v>1342</v>
      </c>
      <c r="C934" s="30">
        <v>44168</v>
      </c>
      <c r="D934" s="15">
        <v>3</v>
      </c>
      <c r="E934" s="14" t="s">
        <v>1317</v>
      </c>
      <c r="F934" s="15">
        <v>2</v>
      </c>
      <c r="G934" s="14" t="s">
        <v>1318</v>
      </c>
      <c r="H934" s="14" t="s">
        <v>2732</v>
      </c>
      <c r="I934" s="33">
        <v>179196.02</v>
      </c>
      <c r="J934" s="14" t="s">
        <v>2733</v>
      </c>
      <c r="L934" s="33">
        <v>179196.02</v>
      </c>
      <c r="M934" s="39">
        <f t="shared" si="14"/>
        <v>179.19601999999998</v>
      </c>
    </row>
    <row r="935" spans="1:13" x14ac:dyDescent="0.25">
      <c r="A935" s="14" t="s">
        <v>1341</v>
      </c>
      <c r="B935" s="14" t="s">
        <v>1342</v>
      </c>
      <c r="C935" s="30">
        <v>44168</v>
      </c>
      <c r="D935" s="15">
        <v>3</v>
      </c>
      <c r="E935" s="14" t="s">
        <v>1317</v>
      </c>
      <c r="F935" s="15">
        <v>2</v>
      </c>
      <c r="G935" s="14" t="s">
        <v>1318</v>
      </c>
      <c r="H935" s="14" t="s">
        <v>2732</v>
      </c>
      <c r="I935" s="33">
        <v>330611.07</v>
      </c>
      <c r="J935" s="14" t="s">
        <v>2734</v>
      </c>
      <c r="L935" s="33">
        <v>330611.07</v>
      </c>
      <c r="M935" s="39">
        <f t="shared" si="14"/>
        <v>330.61106999999998</v>
      </c>
    </row>
    <row r="936" spans="1:13" x14ac:dyDescent="0.25">
      <c r="A936" s="14" t="s">
        <v>1338</v>
      </c>
      <c r="B936" s="14" t="s">
        <v>1339</v>
      </c>
      <c r="C936" s="30">
        <v>44132</v>
      </c>
      <c r="D936" s="15">
        <v>3</v>
      </c>
      <c r="E936" s="14" t="s">
        <v>1317</v>
      </c>
      <c r="F936" s="15">
        <v>6</v>
      </c>
      <c r="G936" s="14" t="s">
        <v>1340</v>
      </c>
      <c r="H936" s="14" t="s">
        <v>2732</v>
      </c>
      <c r="I936" s="33">
        <v>92214.29</v>
      </c>
      <c r="J936" s="14" t="s">
        <v>2733</v>
      </c>
      <c r="L936" s="33">
        <v>92214.29</v>
      </c>
      <c r="M936" s="39">
        <f t="shared" si="14"/>
        <v>92.214289999999991</v>
      </c>
    </row>
    <row r="937" spans="1:13" x14ac:dyDescent="0.25">
      <c r="A937" s="14" t="s">
        <v>1336</v>
      </c>
      <c r="B937" s="14" t="s">
        <v>1337</v>
      </c>
      <c r="C937" s="30">
        <v>44168</v>
      </c>
      <c r="D937" s="15">
        <v>3</v>
      </c>
      <c r="E937" s="14" t="s">
        <v>1317</v>
      </c>
      <c r="F937" s="15">
        <v>1</v>
      </c>
      <c r="G937" s="14" t="s">
        <v>1332</v>
      </c>
      <c r="H937" s="14" t="s">
        <v>2732</v>
      </c>
      <c r="I937" s="33">
        <v>140675.49</v>
      </c>
      <c r="J937" s="14" t="s">
        <v>2733</v>
      </c>
      <c r="L937" s="33">
        <v>140675.49</v>
      </c>
      <c r="M937" s="39">
        <f t="shared" si="14"/>
        <v>140.67549</v>
      </c>
    </row>
    <row r="938" spans="1:13" x14ac:dyDescent="0.25">
      <c r="A938" s="14" t="s">
        <v>1336</v>
      </c>
      <c r="B938" s="14" t="s">
        <v>1337</v>
      </c>
      <c r="C938" s="30">
        <v>44168</v>
      </c>
      <c r="D938" s="15">
        <v>3</v>
      </c>
      <c r="E938" s="14" t="s">
        <v>1317</v>
      </c>
      <c r="F938" s="15">
        <v>1</v>
      </c>
      <c r="G938" s="14" t="s">
        <v>1332</v>
      </c>
      <c r="H938" s="14" t="s">
        <v>2732</v>
      </c>
      <c r="I938" s="33">
        <v>296090.2</v>
      </c>
      <c r="J938" s="14" t="s">
        <v>2734</v>
      </c>
      <c r="L938" s="33">
        <v>296090.2</v>
      </c>
      <c r="M938" s="39">
        <f t="shared" si="14"/>
        <v>296.09020000000004</v>
      </c>
    </row>
    <row r="939" spans="1:13" x14ac:dyDescent="0.25">
      <c r="A939" s="14" t="s">
        <v>1333</v>
      </c>
      <c r="B939" s="14" t="s">
        <v>1334</v>
      </c>
      <c r="C939" s="30">
        <v>43830</v>
      </c>
      <c r="D939" s="15">
        <v>5</v>
      </c>
      <c r="E939" s="14" t="s">
        <v>1321</v>
      </c>
      <c r="F939" s="15">
        <v>5</v>
      </c>
      <c r="G939" s="14" t="s">
        <v>1335</v>
      </c>
      <c r="H939" s="14" t="s">
        <v>2732</v>
      </c>
      <c r="I939" s="33">
        <v>5311.36</v>
      </c>
      <c r="J939" s="14" t="s">
        <v>2733</v>
      </c>
      <c r="L939" s="33">
        <v>5311.36</v>
      </c>
      <c r="M939" s="39">
        <f t="shared" si="14"/>
        <v>5.3113599999999996</v>
      </c>
    </row>
    <row r="940" spans="1:13" x14ac:dyDescent="0.25">
      <c r="A940" s="14" t="s">
        <v>1330</v>
      </c>
      <c r="B940" s="14" t="s">
        <v>1331</v>
      </c>
      <c r="C940" s="30">
        <v>43959</v>
      </c>
      <c r="D940" s="15">
        <v>3</v>
      </c>
      <c r="E940" s="14" t="s">
        <v>1317</v>
      </c>
      <c r="F940" s="15">
        <v>1</v>
      </c>
      <c r="G940" s="14" t="s">
        <v>1332</v>
      </c>
      <c r="H940" s="14" t="s">
        <v>2732</v>
      </c>
      <c r="I940" s="33">
        <v>196313.43</v>
      </c>
      <c r="J940" s="14" t="s">
        <v>2733</v>
      </c>
      <c r="L940" s="33">
        <v>196313.43</v>
      </c>
      <c r="M940" s="39">
        <f t="shared" si="14"/>
        <v>196.31342999999998</v>
      </c>
    </row>
    <row r="941" spans="1:13" x14ac:dyDescent="0.25">
      <c r="A941" s="14" t="s">
        <v>1330</v>
      </c>
      <c r="B941" s="14" t="s">
        <v>1331</v>
      </c>
      <c r="C941" s="30">
        <v>43959</v>
      </c>
      <c r="D941" s="15">
        <v>3</v>
      </c>
      <c r="E941" s="14" t="s">
        <v>1317</v>
      </c>
      <c r="F941" s="15">
        <v>1</v>
      </c>
      <c r="G941" s="14" t="s">
        <v>1332</v>
      </c>
      <c r="H941" s="14" t="s">
        <v>2732</v>
      </c>
      <c r="I941" s="33">
        <v>749702.97</v>
      </c>
      <c r="J941" s="14" t="s">
        <v>2734</v>
      </c>
      <c r="L941" s="33">
        <v>749702.97</v>
      </c>
      <c r="M941" s="39">
        <f t="shared" si="14"/>
        <v>749.70296999999994</v>
      </c>
    </row>
    <row r="942" spans="1:13" x14ac:dyDescent="0.25">
      <c r="A942" s="14" t="s">
        <v>1328</v>
      </c>
      <c r="B942" s="14" t="s">
        <v>1329</v>
      </c>
      <c r="C942" s="30">
        <v>44196</v>
      </c>
      <c r="D942" s="15">
        <v>3</v>
      </c>
      <c r="E942" s="14" t="s">
        <v>1317</v>
      </c>
      <c r="F942" s="15">
        <v>2</v>
      </c>
      <c r="G942" s="14" t="s">
        <v>1318</v>
      </c>
      <c r="H942" s="14" t="s">
        <v>2732</v>
      </c>
      <c r="I942" s="33">
        <v>63983.16</v>
      </c>
      <c r="J942" s="14" t="s">
        <v>2733</v>
      </c>
      <c r="L942" s="33">
        <v>63983.16</v>
      </c>
      <c r="M942" s="39">
        <f t="shared" si="14"/>
        <v>63.983160000000005</v>
      </c>
    </row>
    <row r="943" spans="1:13" x14ac:dyDescent="0.25">
      <c r="A943" s="14" t="s">
        <v>1328</v>
      </c>
      <c r="B943" s="14" t="s">
        <v>1329</v>
      </c>
      <c r="C943" s="30">
        <v>44196</v>
      </c>
      <c r="D943" s="15">
        <v>3</v>
      </c>
      <c r="E943" s="14" t="s">
        <v>1317</v>
      </c>
      <c r="F943" s="15">
        <v>2</v>
      </c>
      <c r="G943" s="14" t="s">
        <v>1318</v>
      </c>
      <c r="H943" s="14" t="s">
        <v>2732</v>
      </c>
      <c r="I943" s="33">
        <v>141790.92000000001</v>
      </c>
      <c r="J943" s="14" t="s">
        <v>2734</v>
      </c>
      <c r="L943" s="33">
        <v>141790.92000000001</v>
      </c>
      <c r="M943" s="39">
        <f t="shared" si="14"/>
        <v>141.79092</v>
      </c>
    </row>
    <row r="944" spans="1:13" x14ac:dyDescent="0.25">
      <c r="A944" s="14" t="s">
        <v>1326</v>
      </c>
      <c r="B944" s="14" t="s">
        <v>1327</v>
      </c>
      <c r="C944" s="30">
        <v>43954</v>
      </c>
      <c r="D944" s="15">
        <v>5</v>
      </c>
      <c r="E944" s="14" t="s">
        <v>1321</v>
      </c>
      <c r="F944" s="15">
        <v>2</v>
      </c>
      <c r="G944" s="14" t="s">
        <v>1318</v>
      </c>
      <c r="H944" s="14" t="s">
        <v>2732</v>
      </c>
      <c r="I944" s="33">
        <v>692.37</v>
      </c>
      <c r="J944" s="14" t="s">
        <v>2733</v>
      </c>
      <c r="L944" s="33">
        <v>692.37</v>
      </c>
      <c r="M944" s="39">
        <f t="shared" si="14"/>
        <v>0.69237000000000004</v>
      </c>
    </row>
    <row r="945" spans="1:13" x14ac:dyDescent="0.25">
      <c r="A945" s="14" t="s">
        <v>1326</v>
      </c>
      <c r="B945" s="14" t="s">
        <v>1327</v>
      </c>
      <c r="C945" s="30">
        <v>43954</v>
      </c>
      <c r="D945" s="15">
        <v>5</v>
      </c>
      <c r="E945" s="14" t="s">
        <v>1321</v>
      </c>
      <c r="F945" s="15">
        <v>2</v>
      </c>
      <c r="G945" s="14" t="s">
        <v>1318</v>
      </c>
      <c r="H945" s="14" t="s">
        <v>2732</v>
      </c>
      <c r="I945" s="33">
        <v>8004.39</v>
      </c>
      <c r="J945" s="14" t="s">
        <v>2734</v>
      </c>
      <c r="L945" s="33">
        <v>8004.39</v>
      </c>
      <c r="M945" s="39">
        <f t="shared" si="14"/>
        <v>8.0043900000000008</v>
      </c>
    </row>
    <row r="946" spans="1:13" x14ac:dyDescent="0.25">
      <c r="A946" s="14" t="s">
        <v>1324</v>
      </c>
      <c r="B946" s="14" t="s">
        <v>1325</v>
      </c>
      <c r="C946" s="30">
        <v>43950</v>
      </c>
      <c r="D946" s="15">
        <v>5</v>
      </c>
      <c r="E946" s="14" t="s">
        <v>1321</v>
      </c>
      <c r="F946" s="15">
        <v>2</v>
      </c>
      <c r="G946" s="14" t="s">
        <v>1318</v>
      </c>
      <c r="H946" s="14" t="s">
        <v>2732</v>
      </c>
      <c r="I946" s="33">
        <v>27609.11</v>
      </c>
      <c r="J946" s="14" t="s">
        <v>2733</v>
      </c>
      <c r="L946" s="33">
        <v>27609.11</v>
      </c>
      <c r="M946" s="39">
        <f t="shared" si="14"/>
        <v>27.609110000000001</v>
      </c>
    </row>
    <row r="947" spans="1:13" x14ac:dyDescent="0.25">
      <c r="A947" s="14" t="s">
        <v>1324</v>
      </c>
      <c r="B947" s="14" t="s">
        <v>1325</v>
      </c>
      <c r="C947" s="30">
        <v>43950</v>
      </c>
      <c r="D947" s="15">
        <v>5</v>
      </c>
      <c r="E947" s="14" t="s">
        <v>1321</v>
      </c>
      <c r="F947" s="15">
        <v>2</v>
      </c>
      <c r="G947" s="14" t="s">
        <v>1318</v>
      </c>
      <c r="H947" s="14" t="s">
        <v>2732</v>
      </c>
      <c r="I947" s="33">
        <v>95653.91</v>
      </c>
      <c r="J947" s="14" t="s">
        <v>2734</v>
      </c>
      <c r="L947" s="33">
        <v>95653.91</v>
      </c>
      <c r="M947" s="39">
        <f t="shared" si="14"/>
        <v>95.65391000000001</v>
      </c>
    </row>
    <row r="948" spans="1:13" x14ac:dyDescent="0.25">
      <c r="A948" s="14" t="s">
        <v>1322</v>
      </c>
      <c r="B948" s="14" t="s">
        <v>1323</v>
      </c>
      <c r="C948" s="30">
        <v>43954</v>
      </c>
      <c r="D948" s="15">
        <v>5</v>
      </c>
      <c r="E948" s="14" t="s">
        <v>1321</v>
      </c>
      <c r="F948" s="15">
        <v>2</v>
      </c>
      <c r="G948" s="14" t="s">
        <v>1318</v>
      </c>
      <c r="H948" s="14" t="s">
        <v>2732</v>
      </c>
      <c r="I948" s="33">
        <v>9609.34</v>
      </c>
      <c r="J948" s="14" t="s">
        <v>2733</v>
      </c>
      <c r="L948" s="33">
        <v>9609.34</v>
      </c>
      <c r="M948" s="39">
        <f t="shared" si="14"/>
        <v>9.6093399999999995</v>
      </c>
    </row>
    <row r="949" spans="1:13" x14ac:dyDescent="0.25">
      <c r="A949" s="14" t="s">
        <v>1322</v>
      </c>
      <c r="B949" s="14" t="s">
        <v>1323</v>
      </c>
      <c r="C949" s="30">
        <v>43954</v>
      </c>
      <c r="D949" s="15">
        <v>5</v>
      </c>
      <c r="E949" s="14" t="s">
        <v>1321</v>
      </c>
      <c r="F949" s="15">
        <v>2</v>
      </c>
      <c r="G949" s="14" t="s">
        <v>1318</v>
      </c>
      <c r="H949" s="14" t="s">
        <v>2732</v>
      </c>
      <c r="I949" s="33">
        <v>43750.54</v>
      </c>
      <c r="J949" s="14" t="s">
        <v>2734</v>
      </c>
      <c r="L949" s="33">
        <v>43750.54</v>
      </c>
      <c r="M949" s="39">
        <f t="shared" si="14"/>
        <v>43.750540000000001</v>
      </c>
    </row>
    <row r="950" spans="1:13" x14ac:dyDescent="0.25">
      <c r="A950" s="14" t="s">
        <v>1319</v>
      </c>
      <c r="B950" s="14" t="s">
        <v>1320</v>
      </c>
      <c r="C950" s="30">
        <v>43956</v>
      </c>
      <c r="D950" s="15">
        <v>5</v>
      </c>
      <c r="E950" s="14" t="s">
        <v>1321</v>
      </c>
      <c r="F950" s="15">
        <v>2</v>
      </c>
      <c r="G950" s="14" t="s">
        <v>1318</v>
      </c>
      <c r="H950" s="14" t="s">
        <v>2732</v>
      </c>
      <c r="I950" s="33">
        <v>7272.7</v>
      </c>
      <c r="J950" s="14" t="s">
        <v>2733</v>
      </c>
      <c r="L950" s="33">
        <v>7272.7</v>
      </c>
      <c r="M950" s="39">
        <f t="shared" si="14"/>
        <v>7.2726999999999995</v>
      </c>
    </row>
    <row r="951" spans="1:13" x14ac:dyDescent="0.25">
      <c r="A951" s="14" t="s">
        <v>1319</v>
      </c>
      <c r="B951" s="14" t="s">
        <v>1320</v>
      </c>
      <c r="C951" s="30">
        <v>43956</v>
      </c>
      <c r="D951" s="15">
        <v>5</v>
      </c>
      <c r="E951" s="14" t="s">
        <v>1321</v>
      </c>
      <c r="F951" s="15">
        <v>2</v>
      </c>
      <c r="G951" s="14" t="s">
        <v>1318</v>
      </c>
      <c r="H951" s="14" t="s">
        <v>2732</v>
      </c>
      <c r="I951" s="33">
        <v>37751.980000000003</v>
      </c>
      <c r="J951" s="14" t="s">
        <v>2734</v>
      </c>
      <c r="L951" s="33">
        <v>37751.980000000003</v>
      </c>
      <c r="M951" s="39">
        <f t="shared" si="14"/>
        <v>37.751980000000003</v>
      </c>
    </row>
    <row r="952" spans="1:13" x14ac:dyDescent="0.25">
      <c r="A952" s="14" t="s">
        <v>1315</v>
      </c>
      <c r="B952" s="14" t="s">
        <v>1316</v>
      </c>
      <c r="C952" s="30">
        <v>44196</v>
      </c>
      <c r="D952" s="15">
        <v>3</v>
      </c>
      <c r="E952" s="14" t="s">
        <v>1317</v>
      </c>
      <c r="F952" s="15">
        <v>2</v>
      </c>
      <c r="G952" s="14" t="s">
        <v>1318</v>
      </c>
      <c r="H952" s="14" t="s">
        <v>2732</v>
      </c>
      <c r="I952" s="33">
        <v>36573.919999999998</v>
      </c>
      <c r="J952" s="14" t="s">
        <v>2733</v>
      </c>
      <c r="L952" s="33">
        <v>36573.919999999998</v>
      </c>
      <c r="M952" s="39">
        <f t="shared" si="14"/>
        <v>36.573920000000001</v>
      </c>
    </row>
    <row r="953" spans="1:13" x14ac:dyDescent="0.25">
      <c r="A953" s="14" t="s">
        <v>1315</v>
      </c>
      <c r="B953" s="14" t="s">
        <v>1316</v>
      </c>
      <c r="C953" s="30">
        <v>44196</v>
      </c>
      <c r="D953" s="15">
        <v>3</v>
      </c>
      <c r="E953" s="14" t="s">
        <v>1317</v>
      </c>
      <c r="F953" s="15">
        <v>2</v>
      </c>
      <c r="G953" s="14" t="s">
        <v>1318</v>
      </c>
      <c r="H953" s="14" t="s">
        <v>2732</v>
      </c>
      <c r="I953" s="33">
        <v>144451.01</v>
      </c>
      <c r="J953" s="14" t="s">
        <v>2734</v>
      </c>
      <c r="L953" s="33">
        <v>144451.01</v>
      </c>
      <c r="M953" s="39">
        <f t="shared" si="14"/>
        <v>144.45101</v>
      </c>
    </row>
    <row r="954" spans="1:13" x14ac:dyDescent="0.25">
      <c r="A954" s="14" t="s">
        <v>1463</v>
      </c>
      <c r="B954" s="14" t="s">
        <v>1464</v>
      </c>
      <c r="C954" s="30">
        <v>43938</v>
      </c>
      <c r="D954" s="15">
        <v>5</v>
      </c>
      <c r="E954" s="14" t="s">
        <v>1321</v>
      </c>
      <c r="F954" s="15">
        <v>1</v>
      </c>
      <c r="G954" s="14" t="s">
        <v>1332</v>
      </c>
      <c r="H954" s="14" t="s">
        <v>2732</v>
      </c>
      <c r="I954" s="33">
        <v>5815.42</v>
      </c>
      <c r="J954" s="14" t="s">
        <v>2733</v>
      </c>
      <c r="L954" s="33">
        <v>5815.42</v>
      </c>
      <c r="M954" s="39">
        <f t="shared" si="14"/>
        <v>5.8154200000000005</v>
      </c>
    </row>
    <row r="955" spans="1:13" x14ac:dyDescent="0.25">
      <c r="A955" s="14" t="s">
        <v>1463</v>
      </c>
      <c r="B955" s="14" t="s">
        <v>1464</v>
      </c>
      <c r="C955" s="30">
        <v>43938</v>
      </c>
      <c r="D955" s="15">
        <v>5</v>
      </c>
      <c r="E955" s="14" t="s">
        <v>1321</v>
      </c>
      <c r="F955" s="15">
        <v>1</v>
      </c>
      <c r="G955" s="14" t="s">
        <v>1332</v>
      </c>
      <c r="H955" s="14" t="s">
        <v>2732</v>
      </c>
      <c r="I955" s="33">
        <v>24270.01</v>
      </c>
      <c r="J955" s="14" t="s">
        <v>2734</v>
      </c>
      <c r="L955" s="33">
        <v>24270.01</v>
      </c>
      <c r="M955" s="39">
        <f t="shared" si="14"/>
        <v>24.270009999999999</v>
      </c>
    </row>
    <row r="956" spans="1:13" x14ac:dyDescent="0.25">
      <c r="A956" s="14" t="s">
        <v>1461</v>
      </c>
      <c r="B956" s="14" t="s">
        <v>1462</v>
      </c>
      <c r="C956" s="30">
        <v>44196</v>
      </c>
      <c r="D956" s="15">
        <v>3</v>
      </c>
      <c r="E956" s="14" t="s">
        <v>1317</v>
      </c>
      <c r="F956" s="15">
        <v>2</v>
      </c>
      <c r="G956" s="14" t="s">
        <v>1318</v>
      </c>
      <c r="H956" s="14" t="s">
        <v>2732</v>
      </c>
      <c r="I956" s="33">
        <v>3666.49</v>
      </c>
      <c r="J956" s="14" t="s">
        <v>2733</v>
      </c>
      <c r="L956" s="33">
        <v>3666.49</v>
      </c>
      <c r="M956" s="39">
        <f t="shared" si="14"/>
        <v>3.6664899999999996</v>
      </c>
    </row>
    <row r="957" spans="1:13" x14ac:dyDescent="0.25">
      <c r="A957" s="14" t="s">
        <v>1461</v>
      </c>
      <c r="B957" s="14" t="s">
        <v>1462</v>
      </c>
      <c r="C957" s="30">
        <v>44196</v>
      </c>
      <c r="D957" s="15">
        <v>3</v>
      </c>
      <c r="E957" s="14" t="s">
        <v>1317</v>
      </c>
      <c r="F957" s="15">
        <v>2</v>
      </c>
      <c r="G957" s="14" t="s">
        <v>1318</v>
      </c>
      <c r="H957" s="14" t="s">
        <v>2732</v>
      </c>
      <c r="I957" s="33">
        <v>18951.009999999998</v>
      </c>
      <c r="J957" s="14" t="s">
        <v>2734</v>
      </c>
      <c r="L957" s="33">
        <v>18951.009999999998</v>
      </c>
      <c r="M957" s="39">
        <f t="shared" si="14"/>
        <v>18.95101</v>
      </c>
    </row>
    <row r="958" spans="1:13" x14ac:dyDescent="0.25">
      <c r="A958" s="14" t="s">
        <v>1459</v>
      </c>
      <c r="B958" s="14" t="s">
        <v>1460</v>
      </c>
      <c r="C958" s="30">
        <v>44196</v>
      </c>
      <c r="D958" s="15">
        <v>3</v>
      </c>
      <c r="E958" s="14" t="s">
        <v>1317</v>
      </c>
      <c r="F958" s="15">
        <v>2</v>
      </c>
      <c r="G958" s="14" t="s">
        <v>1318</v>
      </c>
      <c r="H958" s="14" t="s">
        <v>2732</v>
      </c>
      <c r="I958" s="33">
        <v>42686.43</v>
      </c>
      <c r="J958" s="14" t="s">
        <v>2733</v>
      </c>
      <c r="L958" s="33">
        <v>42686.43</v>
      </c>
      <c r="M958" s="39">
        <f t="shared" si="14"/>
        <v>42.686430000000001</v>
      </c>
    </row>
    <row r="959" spans="1:13" x14ac:dyDescent="0.25">
      <c r="A959" s="14" t="s">
        <v>1459</v>
      </c>
      <c r="B959" s="14" t="s">
        <v>1460</v>
      </c>
      <c r="C959" s="30">
        <v>44196</v>
      </c>
      <c r="D959" s="15">
        <v>3</v>
      </c>
      <c r="E959" s="14" t="s">
        <v>1317</v>
      </c>
      <c r="F959" s="15">
        <v>2</v>
      </c>
      <c r="G959" s="14" t="s">
        <v>1318</v>
      </c>
      <c r="H959" s="14" t="s">
        <v>2732</v>
      </c>
      <c r="I959" s="33">
        <v>140848.01999999999</v>
      </c>
      <c r="J959" s="14" t="s">
        <v>2734</v>
      </c>
      <c r="L959" s="33">
        <v>140848.01999999999</v>
      </c>
      <c r="M959" s="39">
        <f t="shared" si="14"/>
        <v>140.84801999999999</v>
      </c>
    </row>
    <row r="960" spans="1:13" x14ac:dyDescent="0.25">
      <c r="A960" s="14" t="s">
        <v>1457</v>
      </c>
      <c r="B960" s="14" t="s">
        <v>1458</v>
      </c>
      <c r="C960" s="30">
        <v>44196</v>
      </c>
      <c r="D960" s="15">
        <v>3</v>
      </c>
      <c r="E960" s="14" t="s">
        <v>1317</v>
      </c>
      <c r="F960" s="15">
        <v>2</v>
      </c>
      <c r="G960" s="14" t="s">
        <v>1318</v>
      </c>
      <c r="H960" s="14" t="s">
        <v>2732</v>
      </c>
      <c r="I960" s="33">
        <v>4460.95</v>
      </c>
      <c r="J960" s="14" t="s">
        <v>2733</v>
      </c>
      <c r="L960" s="33">
        <v>4460.95</v>
      </c>
      <c r="M960" s="39">
        <f t="shared" si="14"/>
        <v>4.4609499999999995</v>
      </c>
    </row>
    <row r="961" spans="1:13" x14ac:dyDescent="0.25">
      <c r="A961" s="14" t="s">
        <v>1457</v>
      </c>
      <c r="B961" s="14" t="s">
        <v>1458</v>
      </c>
      <c r="C961" s="30">
        <v>44196</v>
      </c>
      <c r="D961" s="15">
        <v>3</v>
      </c>
      <c r="E961" s="14" t="s">
        <v>1317</v>
      </c>
      <c r="F961" s="15">
        <v>2</v>
      </c>
      <c r="G961" s="14" t="s">
        <v>1318</v>
      </c>
      <c r="H961" s="14" t="s">
        <v>2732</v>
      </c>
      <c r="I961" s="33">
        <v>17472.77</v>
      </c>
      <c r="J961" s="14" t="s">
        <v>2734</v>
      </c>
      <c r="L961" s="33">
        <v>17472.77</v>
      </c>
      <c r="M961" s="39">
        <f t="shared" si="14"/>
        <v>17.472770000000001</v>
      </c>
    </row>
    <row r="962" spans="1:13" x14ac:dyDescent="0.25">
      <c r="A962" s="14" t="s">
        <v>1455</v>
      </c>
      <c r="B962" s="14" t="s">
        <v>1456</v>
      </c>
      <c r="C962" s="30">
        <v>44196</v>
      </c>
      <c r="D962" s="15">
        <v>3</v>
      </c>
      <c r="E962" s="14" t="s">
        <v>1317</v>
      </c>
      <c r="F962" s="15">
        <v>6</v>
      </c>
      <c r="G962" s="14" t="s">
        <v>1340</v>
      </c>
      <c r="H962" s="14" t="s">
        <v>2732</v>
      </c>
      <c r="I962" s="33">
        <v>1637.53</v>
      </c>
      <c r="J962" s="14" t="s">
        <v>2733</v>
      </c>
      <c r="L962" s="33">
        <v>1637.53</v>
      </c>
      <c r="M962" s="39">
        <f t="shared" si="14"/>
        <v>1.6375299999999999</v>
      </c>
    </row>
    <row r="963" spans="1:13" x14ac:dyDescent="0.25">
      <c r="A963" s="14" t="s">
        <v>1453</v>
      </c>
      <c r="B963" s="14" t="s">
        <v>1454</v>
      </c>
      <c r="C963" s="30">
        <v>44196</v>
      </c>
      <c r="D963" s="15">
        <v>3</v>
      </c>
      <c r="E963" s="14" t="s">
        <v>1317</v>
      </c>
      <c r="F963" s="15">
        <v>6</v>
      </c>
      <c r="G963" s="14" t="s">
        <v>1340</v>
      </c>
      <c r="H963" s="14" t="s">
        <v>2732</v>
      </c>
      <c r="I963" s="33">
        <v>3258.51</v>
      </c>
      <c r="J963" s="14" t="s">
        <v>2733</v>
      </c>
      <c r="L963" s="33">
        <v>3258.51</v>
      </c>
      <c r="M963" s="39">
        <f t="shared" ref="M963:M999" si="15">SUM(L963)/1000</f>
        <v>3.2585100000000002</v>
      </c>
    </row>
    <row r="964" spans="1:13" x14ac:dyDescent="0.25">
      <c r="A964" s="14" t="s">
        <v>1451</v>
      </c>
      <c r="B964" s="14" t="s">
        <v>1452</v>
      </c>
      <c r="C964" s="30">
        <v>44113</v>
      </c>
      <c r="D964" s="15">
        <v>3</v>
      </c>
      <c r="E964" s="14" t="s">
        <v>1317</v>
      </c>
      <c r="F964" s="15">
        <v>6</v>
      </c>
      <c r="G964" s="14" t="s">
        <v>1340</v>
      </c>
      <c r="H964" s="14" t="s">
        <v>2732</v>
      </c>
      <c r="I964" s="33">
        <v>326.62</v>
      </c>
      <c r="J964" s="14" t="s">
        <v>2733</v>
      </c>
      <c r="L964" s="33">
        <v>326.62</v>
      </c>
      <c r="M964" s="39">
        <f t="shared" si="15"/>
        <v>0.32662000000000002</v>
      </c>
    </row>
    <row r="965" spans="1:13" x14ac:dyDescent="0.25">
      <c r="A965" s="14" t="s">
        <v>1449</v>
      </c>
      <c r="B965" s="14" t="s">
        <v>1450</v>
      </c>
      <c r="C965" s="30">
        <v>44196</v>
      </c>
      <c r="D965" s="15">
        <v>3</v>
      </c>
      <c r="E965" s="14" t="s">
        <v>1317</v>
      </c>
      <c r="F965" s="15">
        <v>6</v>
      </c>
      <c r="G965" s="14" t="s">
        <v>1340</v>
      </c>
      <c r="H965" s="14" t="s">
        <v>2732</v>
      </c>
      <c r="I965" s="33">
        <v>6211.86</v>
      </c>
      <c r="J965" s="14" t="s">
        <v>2733</v>
      </c>
      <c r="L965" s="33">
        <v>6211.86</v>
      </c>
      <c r="M965" s="39">
        <f t="shared" si="15"/>
        <v>6.2118599999999997</v>
      </c>
    </row>
    <row r="966" spans="1:13" x14ac:dyDescent="0.25">
      <c r="A966" s="14" t="s">
        <v>1447</v>
      </c>
      <c r="B966" s="14" t="s">
        <v>1448</v>
      </c>
      <c r="C966" s="30">
        <v>44196</v>
      </c>
      <c r="D966" s="15">
        <v>3</v>
      </c>
      <c r="E966" s="14" t="s">
        <v>1317</v>
      </c>
      <c r="F966" s="15">
        <v>6</v>
      </c>
      <c r="G966" s="14" t="s">
        <v>1340</v>
      </c>
      <c r="H966" s="14" t="s">
        <v>2732</v>
      </c>
      <c r="I966" s="33">
        <v>4993.0600000000004</v>
      </c>
      <c r="J966" s="14" t="s">
        <v>2733</v>
      </c>
      <c r="L966" s="33">
        <v>4993.0600000000004</v>
      </c>
      <c r="M966" s="39">
        <f t="shared" si="15"/>
        <v>4.9930600000000007</v>
      </c>
    </row>
    <row r="967" spans="1:13" x14ac:dyDescent="0.25">
      <c r="A967" s="14" t="s">
        <v>1445</v>
      </c>
      <c r="B967" s="14" t="s">
        <v>1446</v>
      </c>
      <c r="C967" s="30">
        <v>44196</v>
      </c>
      <c r="D967" s="15">
        <v>3</v>
      </c>
      <c r="E967" s="14" t="s">
        <v>1317</v>
      </c>
      <c r="F967" s="15">
        <v>6</v>
      </c>
      <c r="G967" s="14" t="s">
        <v>1340</v>
      </c>
      <c r="H967" s="14" t="s">
        <v>2732</v>
      </c>
      <c r="I967" s="33">
        <v>2137.36</v>
      </c>
      <c r="J967" s="14" t="s">
        <v>2733</v>
      </c>
      <c r="L967" s="33">
        <v>2137.36</v>
      </c>
      <c r="M967" s="39">
        <f t="shared" si="15"/>
        <v>2.1373600000000001</v>
      </c>
    </row>
    <row r="968" spans="1:13" x14ac:dyDescent="0.25">
      <c r="A968" s="14" t="s">
        <v>1443</v>
      </c>
      <c r="B968" s="14" t="s">
        <v>1444</v>
      </c>
      <c r="C968" s="30">
        <v>44196</v>
      </c>
      <c r="D968" s="15">
        <v>3</v>
      </c>
      <c r="E968" s="14" t="s">
        <v>1317</v>
      </c>
      <c r="F968" s="15">
        <v>2</v>
      </c>
      <c r="G968" s="14" t="s">
        <v>1318</v>
      </c>
      <c r="H968" s="14" t="s">
        <v>2732</v>
      </c>
      <c r="I968" s="33">
        <v>12034.93</v>
      </c>
      <c r="J968" s="14" t="s">
        <v>2733</v>
      </c>
      <c r="L968" s="33">
        <v>12034.93</v>
      </c>
      <c r="M968" s="39">
        <f t="shared" si="15"/>
        <v>12.034930000000001</v>
      </c>
    </row>
    <row r="969" spans="1:13" x14ac:dyDescent="0.25">
      <c r="A969" s="14" t="s">
        <v>1441</v>
      </c>
      <c r="B969" s="14" t="s">
        <v>1442</v>
      </c>
      <c r="C969" s="30">
        <v>44196</v>
      </c>
      <c r="D969" s="15">
        <v>3</v>
      </c>
      <c r="E969" s="14" t="s">
        <v>1317</v>
      </c>
      <c r="F969" s="15">
        <v>2</v>
      </c>
      <c r="G969" s="14" t="s">
        <v>1318</v>
      </c>
      <c r="H969" s="14" t="s">
        <v>2732</v>
      </c>
      <c r="I969" s="33">
        <v>10191.77</v>
      </c>
      <c r="J969" s="14" t="s">
        <v>2733</v>
      </c>
      <c r="L969" s="33">
        <v>10191.77</v>
      </c>
      <c r="M969" s="39">
        <f t="shared" si="15"/>
        <v>10.19177</v>
      </c>
    </row>
    <row r="970" spans="1:13" x14ac:dyDescent="0.25">
      <c r="A970" s="14" t="s">
        <v>1439</v>
      </c>
      <c r="B970" s="14" t="s">
        <v>1440</v>
      </c>
      <c r="C970" s="30">
        <v>44196</v>
      </c>
      <c r="D970" s="15">
        <v>3</v>
      </c>
      <c r="E970" s="14" t="s">
        <v>1317</v>
      </c>
      <c r="F970" s="15">
        <v>2</v>
      </c>
      <c r="G970" s="14" t="s">
        <v>1318</v>
      </c>
      <c r="H970" s="14" t="s">
        <v>2732</v>
      </c>
      <c r="I970" s="33">
        <v>8174.98</v>
      </c>
      <c r="J970" s="14" t="s">
        <v>2733</v>
      </c>
      <c r="L970" s="33">
        <v>8174.98</v>
      </c>
      <c r="M970" s="39">
        <f t="shared" si="15"/>
        <v>8.1749799999999997</v>
      </c>
    </row>
    <row r="971" spans="1:13" x14ac:dyDescent="0.25">
      <c r="A971" s="14" t="s">
        <v>1437</v>
      </c>
      <c r="B971" s="14" t="s">
        <v>1438</v>
      </c>
      <c r="C971" s="30">
        <v>43956</v>
      </c>
      <c r="D971" s="15">
        <v>5</v>
      </c>
      <c r="E971" s="14" t="s">
        <v>1321</v>
      </c>
      <c r="F971" s="15">
        <v>2</v>
      </c>
      <c r="G971" s="14" t="s">
        <v>1318</v>
      </c>
      <c r="H971" s="14" t="s">
        <v>2732</v>
      </c>
      <c r="I971" s="33">
        <v>7272.53</v>
      </c>
      <c r="J971" s="14" t="s">
        <v>2733</v>
      </c>
      <c r="L971" s="33">
        <v>7272.53</v>
      </c>
      <c r="M971" s="39">
        <f t="shared" si="15"/>
        <v>7.2725299999999997</v>
      </c>
    </row>
    <row r="972" spans="1:13" x14ac:dyDescent="0.25">
      <c r="A972" s="14" t="s">
        <v>1435</v>
      </c>
      <c r="B972" s="14" t="s">
        <v>1436</v>
      </c>
      <c r="C972" s="30">
        <v>44196</v>
      </c>
      <c r="D972" s="15">
        <v>3</v>
      </c>
      <c r="E972" s="14" t="s">
        <v>1317</v>
      </c>
      <c r="F972" s="15">
        <v>2</v>
      </c>
      <c r="G972" s="14" t="s">
        <v>1318</v>
      </c>
      <c r="H972" s="14" t="s">
        <v>2732</v>
      </c>
      <c r="I972" s="33">
        <v>26177.51</v>
      </c>
      <c r="J972" s="14" t="s">
        <v>2733</v>
      </c>
      <c r="L972" s="33">
        <v>26177.51</v>
      </c>
      <c r="M972" s="39">
        <f t="shared" si="15"/>
        <v>26.177509999999998</v>
      </c>
    </row>
    <row r="973" spans="1:13" x14ac:dyDescent="0.25">
      <c r="A973" s="14" t="s">
        <v>1435</v>
      </c>
      <c r="B973" s="14" t="s">
        <v>1436</v>
      </c>
      <c r="C973" s="30">
        <v>44196</v>
      </c>
      <c r="D973" s="15">
        <v>3</v>
      </c>
      <c r="E973" s="14" t="s">
        <v>1317</v>
      </c>
      <c r="F973" s="15">
        <v>2</v>
      </c>
      <c r="G973" s="14" t="s">
        <v>1318</v>
      </c>
      <c r="H973" s="14" t="s">
        <v>2732</v>
      </c>
      <c r="I973" s="33">
        <v>71979.72</v>
      </c>
      <c r="J973" s="14" t="s">
        <v>2734</v>
      </c>
      <c r="L973" s="33">
        <v>71979.72</v>
      </c>
      <c r="M973" s="39">
        <f t="shared" si="15"/>
        <v>71.97972</v>
      </c>
    </row>
    <row r="974" spans="1:13" x14ac:dyDescent="0.25">
      <c r="A974" s="14" t="s">
        <v>1433</v>
      </c>
      <c r="B974" s="14" t="s">
        <v>1434</v>
      </c>
      <c r="C974" s="30">
        <v>44196</v>
      </c>
      <c r="D974" s="15">
        <v>3</v>
      </c>
      <c r="E974" s="14" t="s">
        <v>1317</v>
      </c>
      <c r="F974" s="15">
        <v>2</v>
      </c>
      <c r="G974" s="14" t="s">
        <v>1318</v>
      </c>
      <c r="H974" s="14" t="s">
        <v>2732</v>
      </c>
      <c r="I974" s="33">
        <v>895.79</v>
      </c>
      <c r="J974" s="14" t="s">
        <v>2733</v>
      </c>
      <c r="L974" s="33">
        <v>895.79</v>
      </c>
      <c r="M974" s="39">
        <f t="shared" si="15"/>
        <v>0.89578999999999998</v>
      </c>
    </row>
    <row r="975" spans="1:13" x14ac:dyDescent="0.25">
      <c r="A975" s="14" t="s">
        <v>1433</v>
      </c>
      <c r="B975" s="14" t="s">
        <v>1434</v>
      </c>
      <c r="C975" s="30">
        <v>44196</v>
      </c>
      <c r="D975" s="15">
        <v>3</v>
      </c>
      <c r="E975" s="14" t="s">
        <v>1317</v>
      </c>
      <c r="F975" s="15">
        <v>2</v>
      </c>
      <c r="G975" s="14" t="s">
        <v>1318</v>
      </c>
      <c r="H975" s="14" t="s">
        <v>2732</v>
      </c>
      <c r="I975" s="33">
        <v>3372.54</v>
      </c>
      <c r="J975" s="14" t="s">
        <v>2734</v>
      </c>
      <c r="L975" s="33">
        <v>3372.54</v>
      </c>
      <c r="M975" s="39">
        <f t="shared" si="15"/>
        <v>3.3725399999999999</v>
      </c>
    </row>
    <row r="976" spans="1:13" ht="30" x14ac:dyDescent="0.25">
      <c r="A976" s="14" t="s">
        <v>1430</v>
      </c>
      <c r="B976" s="14" t="s">
        <v>1431</v>
      </c>
      <c r="C976" s="30">
        <v>43865</v>
      </c>
      <c r="D976" s="15">
        <v>5</v>
      </c>
      <c r="E976" s="14" t="s">
        <v>1321</v>
      </c>
      <c r="F976" s="15">
        <v>3</v>
      </c>
      <c r="G976" s="14" t="s">
        <v>1432</v>
      </c>
      <c r="H976" s="14" t="s">
        <v>2732</v>
      </c>
      <c r="I976" s="33">
        <v>9189.6200000000008</v>
      </c>
      <c r="J976" s="14" t="s">
        <v>2733</v>
      </c>
      <c r="L976" s="33">
        <v>9189.6200000000008</v>
      </c>
      <c r="M976" s="39">
        <f t="shared" si="15"/>
        <v>9.1896200000000015</v>
      </c>
    </row>
    <row r="977" spans="1:13" ht="30" x14ac:dyDescent="0.25">
      <c r="A977" s="14" t="s">
        <v>1428</v>
      </c>
      <c r="B977" s="14" t="s">
        <v>1429</v>
      </c>
      <c r="C977" s="30">
        <v>43830</v>
      </c>
      <c r="D977" s="15">
        <v>5</v>
      </c>
      <c r="E977" s="14" t="s">
        <v>1321</v>
      </c>
      <c r="F977" s="15">
        <v>2</v>
      </c>
      <c r="G977" s="14" t="s">
        <v>1318</v>
      </c>
      <c r="H977" s="14" t="s">
        <v>2732</v>
      </c>
      <c r="I977" s="33">
        <v>1322.29</v>
      </c>
      <c r="J977" s="14" t="s">
        <v>2733</v>
      </c>
      <c r="L977" s="33">
        <v>1322.29</v>
      </c>
      <c r="M977" s="39">
        <f t="shared" si="15"/>
        <v>1.32229</v>
      </c>
    </row>
    <row r="978" spans="1:13" ht="30" x14ac:dyDescent="0.25">
      <c r="A978" s="14" t="s">
        <v>1428</v>
      </c>
      <c r="B978" s="14" t="s">
        <v>1429</v>
      </c>
      <c r="C978" s="30">
        <v>43830</v>
      </c>
      <c r="D978" s="15">
        <v>5</v>
      </c>
      <c r="E978" s="14" t="s">
        <v>1321</v>
      </c>
      <c r="F978" s="15">
        <v>2</v>
      </c>
      <c r="G978" s="14" t="s">
        <v>1318</v>
      </c>
      <c r="H978" s="14" t="s">
        <v>2732</v>
      </c>
      <c r="I978" s="33">
        <v>10730.78</v>
      </c>
      <c r="J978" s="14" t="s">
        <v>2734</v>
      </c>
      <c r="L978" s="33">
        <v>10730.78</v>
      </c>
      <c r="M978" s="39">
        <f t="shared" si="15"/>
        <v>10.730780000000001</v>
      </c>
    </row>
    <row r="979" spans="1:13" x14ac:dyDescent="0.25">
      <c r="A979" s="14" t="s">
        <v>1426</v>
      </c>
      <c r="B979" s="14" t="s">
        <v>1427</v>
      </c>
      <c r="C979" s="30">
        <v>44196</v>
      </c>
      <c r="D979" s="15">
        <v>3</v>
      </c>
      <c r="E979" s="14" t="s">
        <v>1317</v>
      </c>
      <c r="F979" s="15">
        <v>2</v>
      </c>
      <c r="G979" s="14" t="s">
        <v>1318</v>
      </c>
      <c r="H979" s="14" t="s">
        <v>2732</v>
      </c>
      <c r="I979" s="33">
        <v>6061.28</v>
      </c>
      <c r="J979" s="14" t="s">
        <v>2733</v>
      </c>
      <c r="L979" s="33">
        <v>6061.28</v>
      </c>
      <c r="M979" s="39">
        <f t="shared" si="15"/>
        <v>6.06128</v>
      </c>
    </row>
    <row r="980" spans="1:13" x14ac:dyDescent="0.25">
      <c r="A980" s="14" t="s">
        <v>1426</v>
      </c>
      <c r="B980" s="14" t="s">
        <v>1427</v>
      </c>
      <c r="C980" s="30">
        <v>44196</v>
      </c>
      <c r="D980" s="15">
        <v>3</v>
      </c>
      <c r="E980" s="14" t="s">
        <v>1317</v>
      </c>
      <c r="F980" s="15">
        <v>2</v>
      </c>
      <c r="G980" s="14" t="s">
        <v>1318</v>
      </c>
      <c r="H980" s="14" t="s">
        <v>2732</v>
      </c>
      <c r="I980" s="33">
        <v>23494.07</v>
      </c>
      <c r="J980" s="14" t="s">
        <v>2734</v>
      </c>
      <c r="L980" s="33">
        <v>23494.07</v>
      </c>
      <c r="M980" s="39">
        <f t="shared" si="15"/>
        <v>23.494070000000001</v>
      </c>
    </row>
    <row r="981" spans="1:13" x14ac:dyDescent="0.25">
      <c r="A981" s="14" t="s">
        <v>1424</v>
      </c>
      <c r="B981" s="14" t="s">
        <v>1425</v>
      </c>
      <c r="C981" s="30">
        <v>44196</v>
      </c>
      <c r="D981" s="15">
        <v>3</v>
      </c>
      <c r="E981" s="14" t="s">
        <v>1317</v>
      </c>
      <c r="F981" s="15">
        <v>2</v>
      </c>
      <c r="G981" s="14" t="s">
        <v>1318</v>
      </c>
      <c r="H981" s="14" t="s">
        <v>2732</v>
      </c>
      <c r="I981" s="33">
        <v>2978.07</v>
      </c>
      <c r="J981" s="14" t="s">
        <v>2733</v>
      </c>
      <c r="L981" s="33">
        <v>2978.07</v>
      </c>
      <c r="M981" s="39">
        <f t="shared" si="15"/>
        <v>2.9780700000000002</v>
      </c>
    </row>
    <row r="982" spans="1:13" x14ac:dyDescent="0.25">
      <c r="A982" s="14" t="s">
        <v>1424</v>
      </c>
      <c r="B982" s="14" t="s">
        <v>1425</v>
      </c>
      <c r="C982" s="30">
        <v>44196</v>
      </c>
      <c r="D982" s="15">
        <v>3</v>
      </c>
      <c r="E982" s="14" t="s">
        <v>1317</v>
      </c>
      <c r="F982" s="15">
        <v>2</v>
      </c>
      <c r="G982" s="14" t="s">
        <v>1318</v>
      </c>
      <c r="H982" s="14" t="s">
        <v>2732</v>
      </c>
      <c r="I982" s="33">
        <v>23394.38</v>
      </c>
      <c r="J982" s="14" t="s">
        <v>2734</v>
      </c>
      <c r="L982" s="33">
        <v>23394.38</v>
      </c>
      <c r="M982" s="39">
        <f t="shared" si="15"/>
        <v>23.394380000000002</v>
      </c>
    </row>
    <row r="983" spans="1:13" x14ac:dyDescent="0.25">
      <c r="A983" s="14" t="s">
        <v>1422</v>
      </c>
      <c r="B983" s="14" t="s">
        <v>1423</v>
      </c>
      <c r="C983" s="30">
        <v>44196</v>
      </c>
      <c r="D983" s="15">
        <v>3</v>
      </c>
      <c r="E983" s="14" t="s">
        <v>1317</v>
      </c>
      <c r="F983" s="15">
        <v>2</v>
      </c>
      <c r="G983" s="14" t="s">
        <v>1318</v>
      </c>
      <c r="H983" s="14" t="s">
        <v>2732</v>
      </c>
      <c r="I983" s="33">
        <v>1231.8699999999999</v>
      </c>
      <c r="J983" s="14" t="s">
        <v>2733</v>
      </c>
      <c r="L983" s="33">
        <v>1231.8699999999999</v>
      </c>
      <c r="M983" s="39">
        <f t="shared" si="15"/>
        <v>1.2318699999999998</v>
      </c>
    </row>
    <row r="984" spans="1:13" x14ac:dyDescent="0.25">
      <c r="A984" s="14" t="s">
        <v>1422</v>
      </c>
      <c r="B984" s="14" t="s">
        <v>1423</v>
      </c>
      <c r="C984" s="30">
        <v>44196</v>
      </c>
      <c r="D984" s="15">
        <v>3</v>
      </c>
      <c r="E984" s="14" t="s">
        <v>1317</v>
      </c>
      <c r="F984" s="15">
        <v>2</v>
      </c>
      <c r="G984" s="14" t="s">
        <v>1318</v>
      </c>
      <c r="H984" s="14" t="s">
        <v>2732</v>
      </c>
      <c r="I984" s="33">
        <v>6722.92</v>
      </c>
      <c r="J984" s="14" t="s">
        <v>2734</v>
      </c>
      <c r="L984" s="33">
        <v>6722.92</v>
      </c>
      <c r="M984" s="39">
        <f t="shared" si="15"/>
        <v>6.7229200000000002</v>
      </c>
    </row>
    <row r="985" spans="1:13" x14ac:dyDescent="0.25">
      <c r="A985" s="14" t="s">
        <v>1420</v>
      </c>
      <c r="B985" s="14" t="s">
        <v>1421</v>
      </c>
      <c r="C985" s="30">
        <v>43878</v>
      </c>
      <c r="D985" s="15">
        <v>5</v>
      </c>
      <c r="E985" s="14" t="s">
        <v>1321</v>
      </c>
      <c r="F985" s="15">
        <v>2</v>
      </c>
      <c r="G985" s="14" t="s">
        <v>1318</v>
      </c>
      <c r="H985" s="14" t="s">
        <v>2732</v>
      </c>
      <c r="I985" s="33">
        <v>28558.86</v>
      </c>
      <c r="J985" s="14" t="s">
        <v>2733</v>
      </c>
      <c r="L985" s="33">
        <v>28558.86</v>
      </c>
      <c r="M985" s="39">
        <f t="shared" si="15"/>
        <v>28.558859999999999</v>
      </c>
    </row>
    <row r="986" spans="1:13" x14ac:dyDescent="0.25">
      <c r="A986" s="14" t="s">
        <v>1420</v>
      </c>
      <c r="B986" s="14" t="s">
        <v>1421</v>
      </c>
      <c r="C986" s="30">
        <v>43878</v>
      </c>
      <c r="D986" s="15">
        <v>5</v>
      </c>
      <c r="E986" s="14" t="s">
        <v>1321</v>
      </c>
      <c r="F986" s="15">
        <v>2</v>
      </c>
      <c r="G986" s="14" t="s">
        <v>1318</v>
      </c>
      <c r="H986" s="14" t="s">
        <v>2732</v>
      </c>
      <c r="I986" s="33">
        <v>106319.81</v>
      </c>
      <c r="J986" s="14" t="s">
        <v>2734</v>
      </c>
      <c r="L986" s="33">
        <v>106319.81</v>
      </c>
      <c r="M986" s="39">
        <f t="shared" si="15"/>
        <v>106.31981</v>
      </c>
    </row>
    <row r="987" spans="1:13" x14ac:dyDescent="0.25">
      <c r="A987" s="14" t="s">
        <v>1418</v>
      </c>
      <c r="B987" s="14" t="s">
        <v>1419</v>
      </c>
      <c r="C987" s="30">
        <v>44001</v>
      </c>
      <c r="D987" s="15">
        <v>5</v>
      </c>
      <c r="E987" s="14" t="s">
        <v>1321</v>
      </c>
      <c r="F987" s="15">
        <v>1</v>
      </c>
      <c r="G987" s="14" t="s">
        <v>1332</v>
      </c>
      <c r="H987" s="14" t="s">
        <v>2732</v>
      </c>
      <c r="I987" s="33">
        <v>1637.7</v>
      </c>
      <c r="J987" s="14" t="s">
        <v>2733</v>
      </c>
      <c r="L987" s="33">
        <v>1637.7</v>
      </c>
      <c r="M987" s="39">
        <f t="shared" si="15"/>
        <v>1.6377000000000002</v>
      </c>
    </row>
    <row r="988" spans="1:13" x14ac:dyDescent="0.25">
      <c r="A988" s="14" t="s">
        <v>1418</v>
      </c>
      <c r="B988" s="14" t="s">
        <v>1419</v>
      </c>
      <c r="C988" s="30">
        <v>44001</v>
      </c>
      <c r="D988" s="15">
        <v>5</v>
      </c>
      <c r="E988" s="14" t="s">
        <v>1321</v>
      </c>
      <c r="F988" s="15">
        <v>1</v>
      </c>
      <c r="G988" s="14" t="s">
        <v>1332</v>
      </c>
      <c r="H988" s="14" t="s">
        <v>2732</v>
      </c>
      <c r="I988" s="33">
        <v>8029.57</v>
      </c>
      <c r="J988" s="14" t="s">
        <v>2734</v>
      </c>
      <c r="L988" s="33">
        <v>8029.57</v>
      </c>
      <c r="M988" s="39">
        <f t="shared" si="15"/>
        <v>8.0295699999999997</v>
      </c>
    </row>
    <row r="989" spans="1:13" x14ac:dyDescent="0.25">
      <c r="A989" s="14" t="s">
        <v>1416</v>
      </c>
      <c r="B989" s="14" t="s">
        <v>1417</v>
      </c>
      <c r="C989" s="30">
        <v>44092</v>
      </c>
      <c r="D989" s="15">
        <v>3</v>
      </c>
      <c r="E989" s="14" t="s">
        <v>1317</v>
      </c>
      <c r="F989" s="15">
        <v>1</v>
      </c>
      <c r="G989" s="14" t="s">
        <v>1332</v>
      </c>
      <c r="H989" s="14" t="s">
        <v>2732</v>
      </c>
      <c r="I989" s="33">
        <v>1139.74</v>
      </c>
      <c r="J989" s="14" t="s">
        <v>2733</v>
      </c>
      <c r="L989" s="33">
        <v>1139.74</v>
      </c>
      <c r="M989" s="39">
        <f t="shared" si="15"/>
        <v>1.13974</v>
      </c>
    </row>
    <row r="990" spans="1:13" x14ac:dyDescent="0.25">
      <c r="A990" s="14" t="s">
        <v>1416</v>
      </c>
      <c r="B990" s="14" t="s">
        <v>1417</v>
      </c>
      <c r="C990" s="30">
        <v>44092</v>
      </c>
      <c r="D990" s="15">
        <v>3</v>
      </c>
      <c r="E990" s="14" t="s">
        <v>1317</v>
      </c>
      <c r="F990" s="15">
        <v>1</v>
      </c>
      <c r="G990" s="14" t="s">
        <v>1332</v>
      </c>
      <c r="H990" s="14" t="s">
        <v>2732</v>
      </c>
      <c r="I990" s="33">
        <v>6239.17</v>
      </c>
      <c r="J990" s="14" t="s">
        <v>2734</v>
      </c>
      <c r="L990" s="33">
        <v>6239.17</v>
      </c>
      <c r="M990" s="39">
        <f t="shared" si="15"/>
        <v>6.2391699999999997</v>
      </c>
    </row>
    <row r="991" spans="1:13" x14ac:dyDescent="0.25">
      <c r="A991" s="14" t="s">
        <v>1414</v>
      </c>
      <c r="B991" s="14" t="s">
        <v>1415</v>
      </c>
      <c r="C991" s="30">
        <v>44075</v>
      </c>
      <c r="D991" s="15">
        <v>3</v>
      </c>
      <c r="E991" s="14" t="s">
        <v>1317</v>
      </c>
      <c r="F991" s="15">
        <v>1</v>
      </c>
      <c r="G991" s="14" t="s">
        <v>1332</v>
      </c>
      <c r="H991" s="14" t="s">
        <v>2732</v>
      </c>
      <c r="I991" s="33">
        <v>2142.31</v>
      </c>
      <c r="J991" s="14" t="s">
        <v>2733</v>
      </c>
      <c r="L991" s="33">
        <v>2142.31</v>
      </c>
      <c r="M991" s="39">
        <f t="shared" si="15"/>
        <v>2.1423100000000002</v>
      </c>
    </row>
    <row r="992" spans="1:13" x14ac:dyDescent="0.25">
      <c r="A992" s="14" t="s">
        <v>1414</v>
      </c>
      <c r="B992" s="14" t="s">
        <v>1415</v>
      </c>
      <c r="C992" s="30">
        <v>44075</v>
      </c>
      <c r="D992" s="15">
        <v>3</v>
      </c>
      <c r="E992" s="14" t="s">
        <v>1317</v>
      </c>
      <c r="F992" s="15">
        <v>1</v>
      </c>
      <c r="G992" s="14" t="s">
        <v>1332</v>
      </c>
      <c r="H992" s="14" t="s">
        <v>2732</v>
      </c>
      <c r="I992" s="33">
        <v>11042.79</v>
      </c>
      <c r="J992" s="14" t="s">
        <v>2734</v>
      </c>
      <c r="L992" s="33">
        <v>11042.79</v>
      </c>
      <c r="M992" s="39">
        <f t="shared" si="15"/>
        <v>11.04279</v>
      </c>
    </row>
    <row r="993" spans="1:13" x14ac:dyDescent="0.25">
      <c r="A993" s="14" t="s">
        <v>1412</v>
      </c>
      <c r="B993" s="14" t="s">
        <v>1413</v>
      </c>
      <c r="C993" s="30">
        <v>43954</v>
      </c>
      <c r="D993" s="15">
        <v>5</v>
      </c>
      <c r="E993" s="14" t="s">
        <v>1321</v>
      </c>
      <c r="F993" s="15">
        <v>2</v>
      </c>
      <c r="G993" s="14" t="s">
        <v>1318</v>
      </c>
      <c r="H993" s="14" t="s">
        <v>2732</v>
      </c>
      <c r="I993" s="33">
        <v>114050.27</v>
      </c>
      <c r="J993" s="14" t="s">
        <v>2733</v>
      </c>
      <c r="L993" s="33">
        <v>114050.27</v>
      </c>
      <c r="M993" s="39">
        <f t="shared" si="15"/>
        <v>114.05027</v>
      </c>
    </row>
    <row r="994" spans="1:13" x14ac:dyDescent="0.25">
      <c r="A994" s="14" t="s">
        <v>1412</v>
      </c>
      <c r="B994" s="14" t="s">
        <v>1413</v>
      </c>
      <c r="C994" s="30">
        <v>43954</v>
      </c>
      <c r="D994" s="15">
        <v>5</v>
      </c>
      <c r="E994" s="14" t="s">
        <v>1321</v>
      </c>
      <c r="F994" s="15">
        <v>2</v>
      </c>
      <c r="G994" s="14" t="s">
        <v>1318</v>
      </c>
      <c r="H994" s="14" t="s">
        <v>2732</v>
      </c>
      <c r="I994" s="33">
        <v>375147.86</v>
      </c>
      <c r="J994" s="14" t="s">
        <v>2734</v>
      </c>
      <c r="L994" s="33">
        <v>375147.86</v>
      </c>
      <c r="M994" s="39">
        <f t="shared" si="15"/>
        <v>375.14785999999998</v>
      </c>
    </row>
    <row r="995" spans="1:13" x14ac:dyDescent="0.25">
      <c r="A995" s="14" t="s">
        <v>1410</v>
      </c>
      <c r="B995" s="14" t="s">
        <v>1411</v>
      </c>
      <c r="C995" s="30">
        <v>44132</v>
      </c>
      <c r="D995" s="15">
        <v>3</v>
      </c>
      <c r="E995" s="14" t="s">
        <v>1317</v>
      </c>
      <c r="F995" s="15">
        <v>6</v>
      </c>
      <c r="G995" s="14" t="s">
        <v>1340</v>
      </c>
      <c r="H995" s="14" t="s">
        <v>2732</v>
      </c>
      <c r="I995" s="33">
        <v>1285.98</v>
      </c>
      <c r="J995" s="14" t="s">
        <v>2733</v>
      </c>
      <c r="L995" s="33">
        <v>1285.98</v>
      </c>
      <c r="M995" s="39">
        <f t="shared" si="15"/>
        <v>1.2859800000000001</v>
      </c>
    </row>
    <row r="996" spans="1:13" ht="30" x14ac:dyDescent="0.25">
      <c r="A996" s="14" t="s">
        <v>1408</v>
      </c>
      <c r="B996" s="14" t="s">
        <v>1409</v>
      </c>
      <c r="C996" s="30">
        <v>43831</v>
      </c>
      <c r="D996" s="15">
        <v>3</v>
      </c>
      <c r="E996" s="14" t="s">
        <v>1317</v>
      </c>
      <c r="F996" s="15">
        <v>5</v>
      </c>
      <c r="G996" s="14" t="s">
        <v>1335</v>
      </c>
      <c r="H996" s="14" t="s">
        <v>2732</v>
      </c>
      <c r="I996" s="33">
        <v>6960.03</v>
      </c>
      <c r="J996" s="14" t="s">
        <v>2733</v>
      </c>
      <c r="L996" s="33">
        <v>6960.03</v>
      </c>
      <c r="M996" s="39">
        <f t="shared" si="15"/>
        <v>6.9600299999999997</v>
      </c>
    </row>
    <row r="997" spans="1:13" x14ac:dyDescent="0.25">
      <c r="A997" s="14" t="s">
        <v>1406</v>
      </c>
      <c r="B997" s="14" t="s">
        <v>1407</v>
      </c>
      <c r="C997" s="30">
        <v>43921</v>
      </c>
      <c r="D997" s="15">
        <v>3</v>
      </c>
      <c r="E997" s="14" t="s">
        <v>1317</v>
      </c>
      <c r="F997" s="15">
        <v>6</v>
      </c>
      <c r="G997" s="14" t="s">
        <v>1340</v>
      </c>
      <c r="H997" s="14" t="s">
        <v>2732</v>
      </c>
      <c r="I997" s="33">
        <v>28312.59</v>
      </c>
      <c r="J997" s="14" t="s">
        <v>2733</v>
      </c>
      <c r="L997" s="33">
        <v>28312.59</v>
      </c>
      <c r="M997" s="39">
        <f t="shared" si="15"/>
        <v>28.31259</v>
      </c>
    </row>
    <row r="998" spans="1:13" x14ac:dyDescent="0.25">
      <c r="A998" s="14" t="s">
        <v>1404</v>
      </c>
      <c r="B998" s="14" t="s">
        <v>1405</v>
      </c>
      <c r="C998" s="30">
        <v>44057</v>
      </c>
      <c r="D998" s="15">
        <v>3</v>
      </c>
      <c r="E998" s="14" t="s">
        <v>1317</v>
      </c>
      <c r="F998" s="15">
        <v>2</v>
      </c>
      <c r="G998" s="14" t="s">
        <v>1318</v>
      </c>
      <c r="H998" s="14" t="s">
        <v>2732</v>
      </c>
      <c r="I998" s="33">
        <v>16996.66</v>
      </c>
      <c r="J998" s="14" t="s">
        <v>2733</v>
      </c>
      <c r="L998" s="33">
        <v>16996.66</v>
      </c>
      <c r="M998" s="39">
        <f t="shared" si="15"/>
        <v>16.996659999999999</v>
      </c>
    </row>
    <row r="999" spans="1:13" x14ac:dyDescent="0.25">
      <c r="A999" s="14" t="s">
        <v>1404</v>
      </c>
      <c r="B999" s="14" t="s">
        <v>1405</v>
      </c>
      <c r="C999" s="30">
        <v>44057</v>
      </c>
      <c r="D999" s="15">
        <v>3</v>
      </c>
      <c r="E999" s="14" t="s">
        <v>1317</v>
      </c>
      <c r="F999" s="15">
        <v>2</v>
      </c>
      <c r="G999" s="14" t="s">
        <v>1318</v>
      </c>
      <c r="H999" s="14" t="s">
        <v>2732</v>
      </c>
      <c r="I999" s="33">
        <v>85381.51</v>
      </c>
      <c r="J999" s="14" t="s">
        <v>2734</v>
      </c>
      <c r="L999" s="33">
        <v>85381.51</v>
      </c>
      <c r="M999" s="39">
        <f t="shared" si="15"/>
        <v>85.381509999999992</v>
      </c>
    </row>
  </sheetData>
  <pageMargins left="0.7" right="0.7" top="0.75" bottom="0.75" header="0.3" footer="0.3"/>
  <pageSetup scale="43" orientation="portrait" r:id="rId1"/>
  <headerFooter>
    <oddHeader xml:space="preserve">&amp;RSOAH Docket No. 473-21-2606
PUC Docket No. 52195
CEP's 6th, Q. No. CEP 6-1
Attachment 1
Page &amp;P of &amp;N
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3891B-A4A2-4A36-A11F-F2B66B74C45A}">
  <dimension ref="A3:B20"/>
  <sheetViews>
    <sheetView tabSelected="1" zoomScaleNormal="100" workbookViewId="0"/>
  </sheetViews>
  <sheetFormatPr defaultRowHeight="15" x14ac:dyDescent="0.25"/>
  <cols>
    <col min="1" max="1" width="38.7109375" bestFit="1" customWidth="1"/>
    <col min="2" max="2" width="16.7109375" style="34" bestFit="1" customWidth="1"/>
    <col min="3" max="3" width="16.7109375" bestFit="1" customWidth="1"/>
  </cols>
  <sheetData>
    <row r="3" spans="1:2" x14ac:dyDescent="0.25">
      <c r="A3" s="36" t="s">
        <v>2737</v>
      </c>
      <c r="B3" s="34" t="s">
        <v>2743</v>
      </c>
    </row>
    <row r="4" spans="1:2" x14ac:dyDescent="0.25">
      <c r="A4" s="37">
        <v>1</v>
      </c>
      <c r="B4" s="34">
        <v>42970.011490000012</v>
      </c>
    </row>
    <row r="5" spans="1:2" x14ac:dyDescent="0.25">
      <c r="A5" s="38" t="s">
        <v>1332</v>
      </c>
      <c r="B5" s="34">
        <v>42970.011490000012</v>
      </c>
    </row>
    <row r="6" spans="1:2" x14ac:dyDescent="0.25">
      <c r="A6" s="37">
        <v>2</v>
      </c>
      <c r="B6" s="34">
        <v>58718.300829999956</v>
      </c>
    </row>
    <row r="7" spans="1:2" x14ac:dyDescent="0.25">
      <c r="A7" s="38" t="s">
        <v>1318</v>
      </c>
      <c r="B7" s="34">
        <v>58718.300829999956</v>
      </c>
    </row>
    <row r="8" spans="1:2" x14ac:dyDescent="0.25">
      <c r="A8" s="37">
        <v>3</v>
      </c>
      <c r="B8" s="34">
        <v>1616.5429499999993</v>
      </c>
    </row>
    <row r="9" spans="1:2" x14ac:dyDescent="0.25">
      <c r="A9" s="38" t="s">
        <v>1432</v>
      </c>
      <c r="B9" s="34">
        <v>1616.5429499999993</v>
      </c>
    </row>
    <row r="10" spans="1:2" x14ac:dyDescent="0.25">
      <c r="A10" s="37">
        <v>4</v>
      </c>
      <c r="B10" s="34">
        <v>1946.5914399999995</v>
      </c>
    </row>
    <row r="11" spans="1:2" x14ac:dyDescent="0.25">
      <c r="A11" s="38" t="s">
        <v>1377</v>
      </c>
      <c r="B11" s="34">
        <v>1946.5914399999995</v>
      </c>
    </row>
    <row r="12" spans="1:2" x14ac:dyDescent="0.25">
      <c r="A12" s="37">
        <v>5</v>
      </c>
      <c r="B12" s="34">
        <v>837.93671999999992</v>
      </c>
    </row>
    <row r="13" spans="1:2" x14ac:dyDescent="0.25">
      <c r="A13" s="38" t="s">
        <v>1335</v>
      </c>
      <c r="B13" s="34">
        <v>837.93671999999992</v>
      </c>
    </row>
    <row r="14" spans="1:2" x14ac:dyDescent="0.25">
      <c r="A14" s="37">
        <v>6</v>
      </c>
      <c r="B14" s="34">
        <v>3422.9884099999999</v>
      </c>
    </row>
    <row r="15" spans="1:2" x14ac:dyDescent="0.25">
      <c r="A15" s="38" t="s">
        <v>1340</v>
      </c>
      <c r="B15" s="34">
        <v>3422.9884099999999</v>
      </c>
    </row>
    <row r="16" spans="1:2" x14ac:dyDescent="0.25">
      <c r="A16" s="37">
        <v>9</v>
      </c>
      <c r="B16" s="34">
        <v>6580.936490000001</v>
      </c>
    </row>
    <row r="17" spans="1:2" x14ac:dyDescent="0.25">
      <c r="A17" s="38" t="s">
        <v>2479</v>
      </c>
      <c r="B17" s="34">
        <v>6580.936490000001</v>
      </c>
    </row>
    <row r="18" spans="1:2" x14ac:dyDescent="0.25">
      <c r="A18" s="37" t="s">
        <v>2738</v>
      </c>
    </row>
    <row r="19" spans="1:2" x14ac:dyDescent="0.25">
      <c r="A19" s="38" t="s">
        <v>2738</v>
      </c>
    </row>
    <row r="20" spans="1:2" x14ac:dyDescent="0.25">
      <c r="A20" s="37" t="s">
        <v>2739</v>
      </c>
      <c r="B20" s="34">
        <v>116093.30832999999</v>
      </c>
    </row>
  </sheetData>
  <pageMargins left="0.7" right="0.7" top="0.75" bottom="0.75" header="0.3" footer="0.3"/>
  <pageSetup scale="43" orientation="portrait" r:id="rId2"/>
  <headerFooter>
    <oddHeader xml:space="preserve">&amp;RSOAH Docket No. 473-21-2606
PUC Docket No. 52195
CEP's 6th, Q. No. CEP 6-1
Attachment 1
Page &amp;P of &amp;N
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F2756-64B5-4212-A8A7-634FEC1ACC62}">
  <sheetPr>
    <tabColor rgb="FFFF0000"/>
  </sheetPr>
  <dimension ref="A1:I870"/>
  <sheetViews>
    <sheetView tabSelected="1" zoomScaleNormal="100" workbookViewId="0"/>
  </sheetViews>
  <sheetFormatPr defaultRowHeight="15" x14ac:dyDescent="0.25"/>
  <cols>
    <col min="2" max="2" width="41" customWidth="1"/>
    <col min="3" max="3" width="16.5703125" bestFit="1" customWidth="1"/>
    <col min="5" max="5" width="15.5703125" style="34" bestFit="1" customWidth="1"/>
    <col min="6" max="6" width="9.140625" style="34"/>
    <col min="7" max="7" width="19.85546875" bestFit="1" customWidth="1"/>
    <col min="9" max="9" width="36" customWidth="1"/>
  </cols>
  <sheetData>
    <row r="1" spans="1:9" x14ac:dyDescent="0.25">
      <c r="A1" s="41" t="s">
        <v>1308</v>
      </c>
      <c r="B1" s="41" t="s">
        <v>1309</v>
      </c>
      <c r="C1" s="41" t="s">
        <v>1310</v>
      </c>
      <c r="D1" s="41" t="s">
        <v>2729</v>
      </c>
      <c r="E1" s="32" t="s">
        <v>2730</v>
      </c>
      <c r="F1" s="32" t="s">
        <v>2825</v>
      </c>
      <c r="G1" s="41" t="s">
        <v>2731</v>
      </c>
      <c r="H1" s="41" t="s">
        <v>1313</v>
      </c>
      <c r="I1" s="41" t="s">
        <v>1314</v>
      </c>
    </row>
    <row r="2" spans="1:9" x14ac:dyDescent="0.25">
      <c r="A2" s="42" t="s">
        <v>2611</v>
      </c>
      <c r="B2" s="42" t="s">
        <v>2612</v>
      </c>
      <c r="C2" s="43">
        <v>43449</v>
      </c>
      <c r="D2" s="42" t="s">
        <v>2732</v>
      </c>
      <c r="E2" s="33">
        <v>32942.5</v>
      </c>
      <c r="F2" s="33">
        <f>SUM(E2)/1000</f>
        <v>32.942500000000003</v>
      </c>
      <c r="G2" s="42" t="s">
        <v>2733</v>
      </c>
      <c r="H2" s="45">
        <v>1</v>
      </c>
      <c r="I2" s="42" t="s">
        <v>1332</v>
      </c>
    </row>
    <row r="3" spans="1:9" x14ac:dyDescent="0.25">
      <c r="A3" s="42" t="s">
        <v>2611</v>
      </c>
      <c r="B3" s="42" t="s">
        <v>2612</v>
      </c>
      <c r="C3" s="43">
        <v>43449</v>
      </c>
      <c r="D3" s="42" t="s">
        <v>2732</v>
      </c>
      <c r="E3" s="33">
        <v>86201.95</v>
      </c>
      <c r="F3" s="33">
        <f t="shared" ref="F3:F66" si="0">SUM(E3)/1000</f>
        <v>86.201949999999997</v>
      </c>
      <c r="G3" s="42" t="s">
        <v>2734</v>
      </c>
      <c r="H3" s="45">
        <v>1</v>
      </c>
      <c r="I3" s="42" t="s">
        <v>1332</v>
      </c>
    </row>
    <row r="4" spans="1:9" x14ac:dyDescent="0.25">
      <c r="A4" s="42" t="s">
        <v>2601</v>
      </c>
      <c r="B4" s="42" t="s">
        <v>2602</v>
      </c>
      <c r="C4" s="43">
        <v>43449</v>
      </c>
      <c r="D4" s="42" t="s">
        <v>2732</v>
      </c>
      <c r="E4" s="33">
        <v>-446.54</v>
      </c>
      <c r="F4" s="33">
        <f t="shared" si="0"/>
        <v>-0.44654000000000005</v>
      </c>
      <c r="G4" s="42" t="s">
        <v>2733</v>
      </c>
      <c r="H4" s="45">
        <v>1</v>
      </c>
      <c r="I4" s="42" t="s">
        <v>1332</v>
      </c>
    </row>
    <row r="5" spans="1:9" x14ac:dyDescent="0.25">
      <c r="A5" s="42" t="s">
        <v>2601</v>
      </c>
      <c r="B5" s="42" t="s">
        <v>2602</v>
      </c>
      <c r="C5" s="43">
        <v>43449</v>
      </c>
      <c r="D5" s="42" t="s">
        <v>2732</v>
      </c>
      <c r="E5" s="33">
        <v>3090.7</v>
      </c>
      <c r="F5" s="33">
        <f t="shared" si="0"/>
        <v>3.0907</v>
      </c>
      <c r="G5" s="42" t="s">
        <v>2734</v>
      </c>
      <c r="H5" s="45">
        <v>1</v>
      </c>
      <c r="I5" s="42" t="s">
        <v>1332</v>
      </c>
    </row>
    <row r="6" spans="1:9" x14ac:dyDescent="0.25">
      <c r="A6" s="42" t="s">
        <v>2599</v>
      </c>
      <c r="B6" s="42" t="s">
        <v>2600</v>
      </c>
      <c r="C6" s="43">
        <v>43449</v>
      </c>
      <c r="D6" s="42" t="s">
        <v>2732</v>
      </c>
      <c r="E6" s="33">
        <v>1575.42</v>
      </c>
      <c r="F6" s="33">
        <f t="shared" si="0"/>
        <v>1.57542</v>
      </c>
      <c r="G6" s="42" t="s">
        <v>2733</v>
      </c>
      <c r="H6" s="45">
        <v>1</v>
      </c>
      <c r="I6" s="42" t="s">
        <v>1332</v>
      </c>
    </row>
    <row r="7" spans="1:9" x14ac:dyDescent="0.25">
      <c r="A7" s="42" t="s">
        <v>2599</v>
      </c>
      <c r="B7" s="42" t="s">
        <v>2600</v>
      </c>
      <c r="C7" s="43">
        <v>43449</v>
      </c>
      <c r="D7" s="42" t="s">
        <v>2732</v>
      </c>
      <c r="E7" s="33">
        <v>8045.48</v>
      </c>
      <c r="F7" s="33">
        <f t="shared" si="0"/>
        <v>8.0454799999999995</v>
      </c>
      <c r="G7" s="42" t="s">
        <v>2734</v>
      </c>
      <c r="H7" s="45">
        <v>1</v>
      </c>
      <c r="I7" s="42" t="s">
        <v>1332</v>
      </c>
    </row>
    <row r="8" spans="1:9" x14ac:dyDescent="0.25">
      <c r="A8" s="42" t="s">
        <v>2587</v>
      </c>
      <c r="B8" s="42" t="s">
        <v>2588</v>
      </c>
      <c r="C8" s="43">
        <v>43437</v>
      </c>
      <c r="D8" s="42" t="s">
        <v>2732</v>
      </c>
      <c r="E8" s="33">
        <v>64857.39</v>
      </c>
      <c r="F8" s="33">
        <f t="shared" si="0"/>
        <v>64.857389999999995</v>
      </c>
      <c r="G8" s="42" t="s">
        <v>2733</v>
      </c>
      <c r="H8" s="45">
        <v>1</v>
      </c>
      <c r="I8" s="42" t="s">
        <v>1332</v>
      </c>
    </row>
    <row r="9" spans="1:9" x14ac:dyDescent="0.25">
      <c r="A9" s="42" t="s">
        <v>2587</v>
      </c>
      <c r="B9" s="42" t="s">
        <v>2588</v>
      </c>
      <c r="C9" s="43">
        <v>43437</v>
      </c>
      <c r="D9" s="42" t="s">
        <v>2732</v>
      </c>
      <c r="E9" s="33">
        <v>243856.55</v>
      </c>
      <c r="F9" s="33">
        <f t="shared" si="0"/>
        <v>243.85655</v>
      </c>
      <c r="G9" s="42" t="s">
        <v>2734</v>
      </c>
      <c r="H9" s="45">
        <v>1</v>
      </c>
      <c r="I9" s="42" t="s">
        <v>1332</v>
      </c>
    </row>
    <row r="10" spans="1:9" x14ac:dyDescent="0.25">
      <c r="A10" s="42" t="s">
        <v>2585</v>
      </c>
      <c r="B10" s="42" t="s">
        <v>2586</v>
      </c>
      <c r="C10" s="43">
        <v>42679</v>
      </c>
      <c r="D10" s="42" t="s">
        <v>2732</v>
      </c>
      <c r="E10" s="33">
        <v>42549.86</v>
      </c>
      <c r="F10" s="33">
        <f t="shared" si="0"/>
        <v>42.549860000000002</v>
      </c>
      <c r="G10" s="42" t="s">
        <v>2733</v>
      </c>
      <c r="H10" s="45">
        <v>1</v>
      </c>
      <c r="I10" s="42" t="s">
        <v>1332</v>
      </c>
    </row>
    <row r="11" spans="1:9" x14ac:dyDescent="0.25">
      <c r="A11" s="42" t="s">
        <v>2585</v>
      </c>
      <c r="B11" s="42" t="s">
        <v>2586</v>
      </c>
      <c r="C11" s="43">
        <v>42679</v>
      </c>
      <c r="D11" s="42" t="s">
        <v>2732</v>
      </c>
      <c r="E11" s="33">
        <v>195358.6</v>
      </c>
      <c r="F11" s="33">
        <f t="shared" si="0"/>
        <v>195.3586</v>
      </c>
      <c r="G11" s="42" t="s">
        <v>2734</v>
      </c>
      <c r="H11" s="45">
        <v>1</v>
      </c>
      <c r="I11" s="42" t="s">
        <v>1332</v>
      </c>
    </row>
    <row r="12" spans="1:9" x14ac:dyDescent="0.25">
      <c r="A12" s="42" t="s">
        <v>1396</v>
      </c>
      <c r="B12" s="42" t="s">
        <v>1397</v>
      </c>
      <c r="C12" s="43">
        <v>42679</v>
      </c>
      <c r="D12" s="42" t="s">
        <v>2732</v>
      </c>
      <c r="E12" s="33">
        <v>690334.44</v>
      </c>
      <c r="F12" s="33">
        <f t="shared" si="0"/>
        <v>690.33443999999997</v>
      </c>
      <c r="G12" s="42" t="s">
        <v>2733</v>
      </c>
      <c r="H12" s="45">
        <v>1</v>
      </c>
      <c r="I12" s="42" t="s">
        <v>1332</v>
      </c>
    </row>
    <row r="13" spans="1:9" x14ac:dyDescent="0.25">
      <c r="A13" s="42" t="s">
        <v>1396</v>
      </c>
      <c r="B13" s="42" t="s">
        <v>1397</v>
      </c>
      <c r="C13" s="43">
        <v>42679</v>
      </c>
      <c r="D13" s="42" t="s">
        <v>2732</v>
      </c>
      <c r="E13" s="33">
        <v>3041388</v>
      </c>
      <c r="F13" s="33">
        <f t="shared" si="0"/>
        <v>3041.3879999999999</v>
      </c>
      <c r="G13" s="42" t="s">
        <v>2734</v>
      </c>
      <c r="H13" s="45">
        <v>1</v>
      </c>
      <c r="I13" s="42" t="s">
        <v>1332</v>
      </c>
    </row>
    <row r="14" spans="1:9" x14ac:dyDescent="0.25">
      <c r="A14" s="42" t="s">
        <v>2577</v>
      </c>
      <c r="B14" s="42" t="s">
        <v>2578</v>
      </c>
      <c r="C14" s="43">
        <v>44173</v>
      </c>
      <c r="D14" s="42" t="s">
        <v>2732</v>
      </c>
      <c r="E14" s="33">
        <v>747952.74</v>
      </c>
      <c r="F14" s="33">
        <f t="shared" si="0"/>
        <v>747.95273999999995</v>
      </c>
      <c r="G14" s="42" t="s">
        <v>2734</v>
      </c>
      <c r="H14" s="45">
        <v>1</v>
      </c>
      <c r="I14" s="42" t="s">
        <v>1332</v>
      </c>
    </row>
    <row r="15" spans="1:9" x14ac:dyDescent="0.25">
      <c r="A15" s="42" t="s">
        <v>2577</v>
      </c>
      <c r="B15" s="42" t="s">
        <v>2578</v>
      </c>
      <c r="C15" s="43">
        <v>44173</v>
      </c>
      <c r="D15" s="42" t="s">
        <v>2732</v>
      </c>
      <c r="E15" s="33">
        <v>191958</v>
      </c>
      <c r="F15" s="33">
        <f t="shared" si="0"/>
        <v>191.958</v>
      </c>
      <c r="G15" s="42" t="s">
        <v>2733</v>
      </c>
      <c r="H15" s="45">
        <v>1</v>
      </c>
      <c r="I15" s="42" t="s">
        <v>1332</v>
      </c>
    </row>
    <row r="16" spans="1:9" x14ac:dyDescent="0.25">
      <c r="A16" s="42" t="s">
        <v>2571</v>
      </c>
      <c r="B16" s="42" t="s">
        <v>2572</v>
      </c>
      <c r="C16" s="43">
        <v>43613</v>
      </c>
      <c r="D16" s="42" t="s">
        <v>2732</v>
      </c>
      <c r="E16" s="33">
        <v>1130552.28</v>
      </c>
      <c r="F16" s="33">
        <f t="shared" si="0"/>
        <v>1130.5522800000001</v>
      </c>
      <c r="G16" s="42" t="s">
        <v>2734</v>
      </c>
      <c r="H16" s="45">
        <v>1</v>
      </c>
      <c r="I16" s="42" t="s">
        <v>1332</v>
      </c>
    </row>
    <row r="17" spans="1:9" x14ac:dyDescent="0.25">
      <c r="A17" s="42" t="s">
        <v>2571</v>
      </c>
      <c r="B17" s="42" t="s">
        <v>2572</v>
      </c>
      <c r="C17" s="43">
        <v>43613</v>
      </c>
      <c r="D17" s="42" t="s">
        <v>2732</v>
      </c>
      <c r="E17" s="33">
        <v>307569.09999999998</v>
      </c>
      <c r="F17" s="33">
        <f t="shared" si="0"/>
        <v>307.56909999999999</v>
      </c>
      <c r="G17" s="42" t="s">
        <v>2733</v>
      </c>
      <c r="H17" s="45">
        <v>1</v>
      </c>
      <c r="I17" s="42" t="s">
        <v>1332</v>
      </c>
    </row>
    <row r="18" spans="1:9" x14ac:dyDescent="0.25">
      <c r="A18" s="42" t="s">
        <v>2561</v>
      </c>
      <c r="B18" s="42" t="s">
        <v>2562</v>
      </c>
      <c r="C18" s="43">
        <v>43045</v>
      </c>
      <c r="D18" s="42" t="s">
        <v>2732</v>
      </c>
      <c r="E18" s="33">
        <v>2065880.87</v>
      </c>
      <c r="F18" s="33">
        <f t="shared" si="0"/>
        <v>2065.88087</v>
      </c>
      <c r="G18" s="42" t="s">
        <v>2734</v>
      </c>
      <c r="H18" s="45">
        <v>1</v>
      </c>
      <c r="I18" s="42" t="s">
        <v>1332</v>
      </c>
    </row>
    <row r="19" spans="1:9" x14ac:dyDescent="0.25">
      <c r="A19" s="42" t="s">
        <v>2561</v>
      </c>
      <c r="B19" s="42" t="s">
        <v>2562</v>
      </c>
      <c r="C19" s="43">
        <v>43045</v>
      </c>
      <c r="D19" s="42" t="s">
        <v>2732</v>
      </c>
      <c r="E19" s="33">
        <v>523670.13</v>
      </c>
      <c r="F19" s="33">
        <f t="shared" si="0"/>
        <v>523.67012999999997</v>
      </c>
      <c r="G19" s="42" t="s">
        <v>2733</v>
      </c>
      <c r="H19" s="45">
        <v>1</v>
      </c>
      <c r="I19" s="42" t="s">
        <v>1332</v>
      </c>
    </row>
    <row r="20" spans="1:9" x14ac:dyDescent="0.25">
      <c r="A20" s="42" t="s">
        <v>2547</v>
      </c>
      <c r="B20" s="42" t="s">
        <v>2548</v>
      </c>
      <c r="C20" s="43">
        <v>43437</v>
      </c>
      <c r="D20" s="42" t="s">
        <v>2732</v>
      </c>
      <c r="E20" s="33">
        <v>126595.83</v>
      </c>
      <c r="F20" s="33">
        <f t="shared" si="0"/>
        <v>126.59583000000001</v>
      </c>
      <c r="G20" s="42" t="s">
        <v>2734</v>
      </c>
      <c r="H20" s="45">
        <v>1</v>
      </c>
      <c r="I20" s="42" t="s">
        <v>1332</v>
      </c>
    </row>
    <row r="21" spans="1:9" x14ac:dyDescent="0.25">
      <c r="A21" s="42" t="s">
        <v>2547</v>
      </c>
      <c r="B21" s="42" t="s">
        <v>2548</v>
      </c>
      <c r="C21" s="43">
        <v>43437</v>
      </c>
      <c r="D21" s="42" t="s">
        <v>2732</v>
      </c>
      <c r="E21" s="33">
        <v>17996.41</v>
      </c>
      <c r="F21" s="33">
        <f t="shared" si="0"/>
        <v>17.996410000000001</v>
      </c>
      <c r="G21" s="42" t="s">
        <v>2733</v>
      </c>
      <c r="H21" s="45">
        <v>1</v>
      </c>
      <c r="I21" s="42" t="s">
        <v>1332</v>
      </c>
    </row>
    <row r="22" spans="1:9" x14ac:dyDescent="0.25">
      <c r="A22" s="42" t="s">
        <v>2540</v>
      </c>
      <c r="B22" s="42" t="s">
        <v>2541</v>
      </c>
      <c r="C22" s="43">
        <v>43281</v>
      </c>
      <c r="D22" s="42" t="s">
        <v>2732</v>
      </c>
      <c r="E22" s="33">
        <v>204110.7</v>
      </c>
      <c r="F22" s="33">
        <f t="shared" si="0"/>
        <v>204.11070000000001</v>
      </c>
      <c r="G22" s="42" t="s">
        <v>2734</v>
      </c>
      <c r="H22" s="45">
        <v>1</v>
      </c>
      <c r="I22" s="42" t="s">
        <v>1332</v>
      </c>
    </row>
    <row r="23" spans="1:9" x14ac:dyDescent="0.25">
      <c r="A23" s="42" t="s">
        <v>2540</v>
      </c>
      <c r="B23" s="42" t="s">
        <v>2541</v>
      </c>
      <c r="C23" s="43">
        <v>43281</v>
      </c>
      <c r="D23" s="42" t="s">
        <v>2732</v>
      </c>
      <c r="E23" s="33">
        <v>46802.19</v>
      </c>
      <c r="F23" s="33">
        <f t="shared" si="0"/>
        <v>46.802190000000003</v>
      </c>
      <c r="G23" s="42" t="s">
        <v>2733</v>
      </c>
      <c r="H23" s="45">
        <v>1</v>
      </c>
      <c r="I23" s="42" t="s">
        <v>1332</v>
      </c>
    </row>
    <row r="24" spans="1:9" x14ac:dyDescent="0.25">
      <c r="A24" s="42" t="s">
        <v>2538</v>
      </c>
      <c r="B24" s="42" t="s">
        <v>2539</v>
      </c>
      <c r="C24" s="43">
        <v>42811</v>
      </c>
      <c r="D24" s="42" t="s">
        <v>2732</v>
      </c>
      <c r="E24" s="33">
        <v>28935.35</v>
      </c>
      <c r="F24" s="33">
        <f t="shared" si="0"/>
        <v>28.93535</v>
      </c>
      <c r="G24" s="42" t="s">
        <v>2734</v>
      </c>
      <c r="H24" s="45">
        <v>1</v>
      </c>
      <c r="I24" s="42" t="s">
        <v>1332</v>
      </c>
    </row>
    <row r="25" spans="1:9" x14ac:dyDescent="0.25">
      <c r="A25" s="42" t="s">
        <v>2538</v>
      </c>
      <c r="B25" s="42" t="s">
        <v>2539</v>
      </c>
      <c r="C25" s="43">
        <v>42811</v>
      </c>
      <c r="D25" s="42" t="s">
        <v>2732</v>
      </c>
      <c r="E25" s="33">
        <v>7783.13</v>
      </c>
      <c r="F25" s="33">
        <f t="shared" si="0"/>
        <v>7.7831299999999999</v>
      </c>
      <c r="G25" s="42" t="s">
        <v>2733</v>
      </c>
      <c r="H25" s="45">
        <v>1</v>
      </c>
      <c r="I25" s="42" t="s">
        <v>1332</v>
      </c>
    </row>
    <row r="26" spans="1:9" x14ac:dyDescent="0.25">
      <c r="A26" s="42" t="s">
        <v>2518</v>
      </c>
      <c r="B26" s="42" t="s">
        <v>2519</v>
      </c>
      <c r="C26" s="43">
        <v>43045</v>
      </c>
      <c r="D26" s="42" t="s">
        <v>2732</v>
      </c>
      <c r="E26" s="33">
        <v>133627.85</v>
      </c>
      <c r="F26" s="33">
        <f t="shared" si="0"/>
        <v>133.62785</v>
      </c>
      <c r="G26" s="42" t="s">
        <v>2734</v>
      </c>
      <c r="H26" s="45">
        <v>1</v>
      </c>
      <c r="I26" s="42" t="s">
        <v>1332</v>
      </c>
    </row>
    <row r="27" spans="1:9" x14ac:dyDescent="0.25">
      <c r="A27" s="42" t="s">
        <v>2518</v>
      </c>
      <c r="B27" s="42" t="s">
        <v>2519</v>
      </c>
      <c r="C27" s="43">
        <v>43045</v>
      </c>
      <c r="D27" s="42" t="s">
        <v>2732</v>
      </c>
      <c r="E27" s="33">
        <v>35087.089999999997</v>
      </c>
      <c r="F27" s="33">
        <f t="shared" si="0"/>
        <v>35.087089999999996</v>
      </c>
      <c r="G27" s="42" t="s">
        <v>2733</v>
      </c>
      <c r="H27" s="45">
        <v>1</v>
      </c>
      <c r="I27" s="42" t="s">
        <v>1332</v>
      </c>
    </row>
    <row r="28" spans="1:9" x14ac:dyDescent="0.25">
      <c r="A28" s="42" t="s">
        <v>2516</v>
      </c>
      <c r="B28" s="42" t="s">
        <v>2517</v>
      </c>
      <c r="C28" s="43">
        <v>43070</v>
      </c>
      <c r="D28" s="42" t="s">
        <v>2732</v>
      </c>
      <c r="E28" s="33">
        <v>6640.85</v>
      </c>
      <c r="F28" s="33">
        <f t="shared" si="0"/>
        <v>6.6408500000000004</v>
      </c>
      <c r="G28" s="42" t="s">
        <v>2733</v>
      </c>
      <c r="H28" s="45">
        <v>1</v>
      </c>
      <c r="I28" s="42" t="s">
        <v>1332</v>
      </c>
    </row>
    <row r="29" spans="1:9" x14ac:dyDescent="0.25">
      <c r="A29" s="42" t="s">
        <v>2516</v>
      </c>
      <c r="B29" s="42" t="s">
        <v>2517</v>
      </c>
      <c r="C29" s="43">
        <v>43070</v>
      </c>
      <c r="D29" s="42" t="s">
        <v>2732</v>
      </c>
      <c r="E29" s="33">
        <v>24765.57</v>
      </c>
      <c r="F29" s="33">
        <f t="shared" si="0"/>
        <v>24.76557</v>
      </c>
      <c r="G29" s="42" t="s">
        <v>2734</v>
      </c>
      <c r="H29" s="45">
        <v>1</v>
      </c>
      <c r="I29" s="42" t="s">
        <v>1332</v>
      </c>
    </row>
    <row r="30" spans="1:9" x14ac:dyDescent="0.25">
      <c r="A30" s="42" t="s">
        <v>2508</v>
      </c>
      <c r="B30" s="42" t="s">
        <v>2509</v>
      </c>
      <c r="C30" s="43">
        <v>42901</v>
      </c>
      <c r="D30" s="42" t="s">
        <v>2732</v>
      </c>
      <c r="E30" s="33">
        <v>118333.54</v>
      </c>
      <c r="F30" s="33">
        <f t="shared" si="0"/>
        <v>118.33354</v>
      </c>
      <c r="G30" s="42" t="s">
        <v>2733</v>
      </c>
      <c r="H30" s="45">
        <v>1</v>
      </c>
      <c r="I30" s="42" t="s">
        <v>1332</v>
      </c>
    </row>
    <row r="31" spans="1:9" x14ac:dyDescent="0.25">
      <c r="A31" s="42" t="s">
        <v>2508</v>
      </c>
      <c r="B31" s="42" t="s">
        <v>2509</v>
      </c>
      <c r="C31" s="43">
        <v>42901</v>
      </c>
      <c r="D31" s="42" t="s">
        <v>2732</v>
      </c>
      <c r="E31" s="33">
        <v>291195.3</v>
      </c>
      <c r="F31" s="33">
        <f t="shared" si="0"/>
        <v>291.19529999999997</v>
      </c>
      <c r="G31" s="42" t="s">
        <v>2734</v>
      </c>
      <c r="H31" s="45">
        <v>1</v>
      </c>
      <c r="I31" s="42" t="s">
        <v>1332</v>
      </c>
    </row>
    <row r="32" spans="1:9" x14ac:dyDescent="0.25">
      <c r="A32" s="42" t="s">
        <v>2496</v>
      </c>
      <c r="B32" s="42" t="s">
        <v>2497</v>
      </c>
      <c r="C32" s="43">
        <v>43728</v>
      </c>
      <c r="D32" s="42" t="s">
        <v>2732</v>
      </c>
      <c r="E32" s="33">
        <v>72786.97</v>
      </c>
      <c r="F32" s="33">
        <f t="shared" si="0"/>
        <v>72.786969999999997</v>
      </c>
      <c r="G32" s="42" t="s">
        <v>2734</v>
      </c>
      <c r="H32" s="45">
        <v>1</v>
      </c>
      <c r="I32" s="42" t="s">
        <v>1332</v>
      </c>
    </row>
    <row r="33" spans="1:9" x14ac:dyDescent="0.25">
      <c r="A33" s="42" t="s">
        <v>2496</v>
      </c>
      <c r="B33" s="42" t="s">
        <v>2497</v>
      </c>
      <c r="C33" s="43">
        <v>43728</v>
      </c>
      <c r="D33" s="42" t="s">
        <v>2732</v>
      </c>
      <c r="E33" s="33">
        <v>22446.63</v>
      </c>
      <c r="F33" s="33">
        <f t="shared" si="0"/>
        <v>22.446630000000003</v>
      </c>
      <c r="G33" s="42" t="s">
        <v>2733</v>
      </c>
      <c r="H33" s="45">
        <v>1</v>
      </c>
      <c r="I33" s="42" t="s">
        <v>1332</v>
      </c>
    </row>
    <row r="34" spans="1:9" x14ac:dyDescent="0.25">
      <c r="A34" s="42" t="s">
        <v>2486</v>
      </c>
      <c r="B34" s="42" t="s">
        <v>2487</v>
      </c>
      <c r="C34" s="43">
        <v>42679</v>
      </c>
      <c r="D34" s="42" t="s">
        <v>2732</v>
      </c>
      <c r="E34" s="33">
        <v>-5824.42</v>
      </c>
      <c r="F34" s="33">
        <f t="shared" si="0"/>
        <v>-5.8244199999999999</v>
      </c>
      <c r="G34" s="42" t="s">
        <v>2733</v>
      </c>
      <c r="H34" s="45">
        <v>1</v>
      </c>
      <c r="I34" s="42" t="s">
        <v>1332</v>
      </c>
    </row>
    <row r="35" spans="1:9" x14ac:dyDescent="0.25">
      <c r="A35" s="42" t="s">
        <v>2486</v>
      </c>
      <c r="B35" s="42" t="s">
        <v>2487</v>
      </c>
      <c r="C35" s="43">
        <v>42679</v>
      </c>
      <c r="D35" s="42" t="s">
        <v>2732</v>
      </c>
      <c r="E35" s="33">
        <v>151333.35999999999</v>
      </c>
      <c r="F35" s="33">
        <f t="shared" si="0"/>
        <v>151.33336</v>
      </c>
      <c r="G35" s="42" t="s">
        <v>2734</v>
      </c>
      <c r="H35" s="45">
        <v>1</v>
      </c>
      <c r="I35" s="42" t="s">
        <v>1332</v>
      </c>
    </row>
    <row r="36" spans="1:9" x14ac:dyDescent="0.25">
      <c r="A36" s="42" t="s">
        <v>2484</v>
      </c>
      <c r="B36" s="42" t="s">
        <v>2485</v>
      </c>
      <c r="C36" s="43">
        <v>44180</v>
      </c>
      <c r="D36" s="42" t="s">
        <v>2732</v>
      </c>
      <c r="E36" s="33">
        <v>235400.11</v>
      </c>
      <c r="F36" s="33">
        <f t="shared" si="0"/>
        <v>235.40010999999998</v>
      </c>
      <c r="G36" s="42" t="s">
        <v>2733</v>
      </c>
      <c r="H36" s="45">
        <v>1</v>
      </c>
      <c r="I36" s="42" t="s">
        <v>1332</v>
      </c>
    </row>
    <row r="37" spans="1:9" x14ac:dyDescent="0.25">
      <c r="A37" s="42" t="s">
        <v>2484</v>
      </c>
      <c r="B37" s="42" t="s">
        <v>2485</v>
      </c>
      <c r="C37" s="43">
        <v>44180</v>
      </c>
      <c r="D37" s="42" t="s">
        <v>2732</v>
      </c>
      <c r="E37" s="33">
        <v>783052.86</v>
      </c>
      <c r="F37" s="33">
        <f t="shared" si="0"/>
        <v>783.05286000000001</v>
      </c>
      <c r="G37" s="42" t="s">
        <v>2734</v>
      </c>
      <c r="H37" s="45">
        <v>1</v>
      </c>
      <c r="I37" s="42" t="s">
        <v>1332</v>
      </c>
    </row>
    <row r="38" spans="1:9" x14ac:dyDescent="0.25">
      <c r="A38" s="42" t="s">
        <v>2465</v>
      </c>
      <c r="B38" s="42" t="s">
        <v>2466</v>
      </c>
      <c r="C38" s="43">
        <v>43814</v>
      </c>
      <c r="D38" s="42" t="s">
        <v>2732</v>
      </c>
      <c r="E38" s="33">
        <v>76675.39</v>
      </c>
      <c r="F38" s="33">
        <f t="shared" si="0"/>
        <v>76.675389999999993</v>
      </c>
      <c r="G38" s="42" t="s">
        <v>2733</v>
      </c>
      <c r="H38" s="45">
        <v>1</v>
      </c>
      <c r="I38" s="42" t="s">
        <v>1332</v>
      </c>
    </row>
    <row r="39" spans="1:9" x14ac:dyDescent="0.25">
      <c r="A39" s="42" t="s">
        <v>2465</v>
      </c>
      <c r="B39" s="42" t="s">
        <v>2466</v>
      </c>
      <c r="C39" s="43">
        <v>43814</v>
      </c>
      <c r="D39" s="42" t="s">
        <v>2732</v>
      </c>
      <c r="E39" s="33">
        <v>251586.96</v>
      </c>
      <c r="F39" s="33">
        <f t="shared" si="0"/>
        <v>251.58696</v>
      </c>
      <c r="G39" s="42" t="s">
        <v>2734</v>
      </c>
      <c r="H39" s="45">
        <v>1</v>
      </c>
      <c r="I39" s="42" t="s">
        <v>1332</v>
      </c>
    </row>
    <row r="40" spans="1:9" x14ac:dyDescent="0.25">
      <c r="A40" s="42" t="s">
        <v>2463</v>
      </c>
      <c r="B40" s="42" t="s">
        <v>2464</v>
      </c>
      <c r="C40" s="43">
        <v>43814</v>
      </c>
      <c r="D40" s="42" t="s">
        <v>2732</v>
      </c>
      <c r="E40" s="33">
        <v>279363.40000000002</v>
      </c>
      <c r="F40" s="33">
        <f t="shared" si="0"/>
        <v>279.36340000000001</v>
      </c>
      <c r="G40" s="42" t="s">
        <v>2734</v>
      </c>
      <c r="H40" s="45">
        <v>1</v>
      </c>
      <c r="I40" s="42" t="s">
        <v>1332</v>
      </c>
    </row>
    <row r="41" spans="1:9" x14ac:dyDescent="0.25">
      <c r="A41" s="42" t="s">
        <v>2463</v>
      </c>
      <c r="B41" s="42" t="s">
        <v>2464</v>
      </c>
      <c r="C41" s="43">
        <v>43814</v>
      </c>
      <c r="D41" s="42" t="s">
        <v>2732</v>
      </c>
      <c r="E41" s="33">
        <v>82905.5</v>
      </c>
      <c r="F41" s="33">
        <f t="shared" si="0"/>
        <v>82.905500000000004</v>
      </c>
      <c r="G41" s="42" t="s">
        <v>2733</v>
      </c>
      <c r="H41" s="45">
        <v>1</v>
      </c>
      <c r="I41" s="42" t="s">
        <v>1332</v>
      </c>
    </row>
    <row r="42" spans="1:9" x14ac:dyDescent="0.25">
      <c r="A42" s="42" t="s">
        <v>2461</v>
      </c>
      <c r="B42" s="42" t="s">
        <v>2462</v>
      </c>
      <c r="C42" s="43">
        <v>43240</v>
      </c>
      <c r="D42" s="42" t="s">
        <v>2732</v>
      </c>
      <c r="E42" s="33">
        <v>259941.9</v>
      </c>
      <c r="F42" s="33">
        <f t="shared" si="0"/>
        <v>259.94189999999998</v>
      </c>
      <c r="G42" s="42" t="s">
        <v>2733</v>
      </c>
      <c r="H42" s="45">
        <v>1</v>
      </c>
      <c r="I42" s="42" t="s">
        <v>1332</v>
      </c>
    </row>
    <row r="43" spans="1:9" x14ac:dyDescent="0.25">
      <c r="A43" s="42" t="s">
        <v>2461</v>
      </c>
      <c r="B43" s="42" t="s">
        <v>2462</v>
      </c>
      <c r="C43" s="43">
        <v>43240</v>
      </c>
      <c r="D43" s="42" t="s">
        <v>2732</v>
      </c>
      <c r="E43" s="33">
        <v>780954.8</v>
      </c>
      <c r="F43" s="33">
        <f t="shared" si="0"/>
        <v>780.95480000000009</v>
      </c>
      <c r="G43" s="42" t="s">
        <v>2734</v>
      </c>
      <c r="H43" s="45">
        <v>1</v>
      </c>
      <c r="I43" s="42" t="s">
        <v>1332</v>
      </c>
    </row>
    <row r="44" spans="1:9" x14ac:dyDescent="0.25">
      <c r="A44" s="42" t="s">
        <v>2450</v>
      </c>
      <c r="B44" s="42" t="s">
        <v>2304</v>
      </c>
      <c r="C44" s="43">
        <v>42719</v>
      </c>
      <c r="D44" s="42" t="s">
        <v>2732</v>
      </c>
      <c r="E44" s="33">
        <v>2394.56</v>
      </c>
      <c r="F44" s="33">
        <f t="shared" si="0"/>
        <v>2.3945599999999998</v>
      </c>
      <c r="G44" s="42" t="s">
        <v>2733</v>
      </c>
      <c r="H44" s="45">
        <v>1</v>
      </c>
      <c r="I44" s="42" t="s">
        <v>1332</v>
      </c>
    </row>
    <row r="45" spans="1:9" x14ac:dyDescent="0.25">
      <c r="A45" s="42" t="s">
        <v>2450</v>
      </c>
      <c r="B45" s="42" t="s">
        <v>2304</v>
      </c>
      <c r="C45" s="43">
        <v>42719</v>
      </c>
      <c r="D45" s="42" t="s">
        <v>2732</v>
      </c>
      <c r="E45" s="33">
        <v>13022.88</v>
      </c>
      <c r="F45" s="33">
        <f t="shared" si="0"/>
        <v>13.022879999999999</v>
      </c>
      <c r="G45" s="42" t="s">
        <v>2734</v>
      </c>
      <c r="H45" s="45">
        <v>1</v>
      </c>
      <c r="I45" s="42" t="s">
        <v>1332</v>
      </c>
    </row>
    <row r="46" spans="1:9" x14ac:dyDescent="0.25">
      <c r="A46" s="42" t="s">
        <v>2435</v>
      </c>
      <c r="B46" s="42" t="s">
        <v>2386</v>
      </c>
      <c r="C46" s="43">
        <v>43009</v>
      </c>
      <c r="D46" s="42" t="s">
        <v>2732</v>
      </c>
      <c r="E46" s="33">
        <v>117030.39</v>
      </c>
      <c r="F46" s="33">
        <f t="shared" si="0"/>
        <v>117.03039</v>
      </c>
      <c r="G46" s="42" t="s">
        <v>2734</v>
      </c>
      <c r="H46" s="45">
        <v>1</v>
      </c>
      <c r="I46" s="42" t="s">
        <v>1332</v>
      </c>
    </row>
    <row r="47" spans="1:9" x14ac:dyDescent="0.25">
      <c r="A47" s="42" t="s">
        <v>2435</v>
      </c>
      <c r="B47" s="42" t="s">
        <v>2386</v>
      </c>
      <c r="C47" s="43">
        <v>43009</v>
      </c>
      <c r="D47" s="42" t="s">
        <v>2732</v>
      </c>
      <c r="E47" s="33">
        <v>34409.89</v>
      </c>
      <c r="F47" s="33">
        <f t="shared" si="0"/>
        <v>34.409889999999997</v>
      </c>
      <c r="G47" s="42" t="s">
        <v>2733</v>
      </c>
      <c r="H47" s="45">
        <v>1</v>
      </c>
      <c r="I47" s="42" t="s">
        <v>1332</v>
      </c>
    </row>
    <row r="48" spans="1:9" x14ac:dyDescent="0.25">
      <c r="A48" s="42" t="s">
        <v>2427</v>
      </c>
      <c r="B48" s="42" t="s">
        <v>2428</v>
      </c>
      <c r="C48" s="43">
        <v>43830</v>
      </c>
      <c r="D48" s="42" t="s">
        <v>2732</v>
      </c>
      <c r="E48" s="33">
        <v>159697.39000000001</v>
      </c>
      <c r="F48" s="33">
        <f t="shared" si="0"/>
        <v>159.69739000000001</v>
      </c>
      <c r="G48" s="42" t="s">
        <v>2733</v>
      </c>
      <c r="H48" s="45">
        <v>1</v>
      </c>
      <c r="I48" s="42" t="s">
        <v>1332</v>
      </c>
    </row>
    <row r="49" spans="1:9" x14ac:dyDescent="0.25">
      <c r="A49" s="42" t="s">
        <v>2427</v>
      </c>
      <c r="B49" s="42" t="s">
        <v>2428</v>
      </c>
      <c r="C49" s="43">
        <v>43830</v>
      </c>
      <c r="D49" s="42" t="s">
        <v>2732</v>
      </c>
      <c r="E49" s="33">
        <v>399098.17</v>
      </c>
      <c r="F49" s="33">
        <f t="shared" si="0"/>
        <v>399.09816999999998</v>
      </c>
      <c r="G49" s="42" t="s">
        <v>2734</v>
      </c>
      <c r="H49" s="45">
        <v>1</v>
      </c>
      <c r="I49" s="42" t="s">
        <v>1332</v>
      </c>
    </row>
    <row r="50" spans="1:9" x14ac:dyDescent="0.25">
      <c r="A50" s="42" t="s">
        <v>2405</v>
      </c>
      <c r="B50" s="42" t="s">
        <v>2406</v>
      </c>
      <c r="C50" s="43">
        <v>42863</v>
      </c>
      <c r="D50" s="42" t="s">
        <v>2732</v>
      </c>
      <c r="E50" s="33">
        <v>172077.21</v>
      </c>
      <c r="F50" s="33">
        <f t="shared" si="0"/>
        <v>172.07720999999998</v>
      </c>
      <c r="G50" s="42" t="s">
        <v>2734</v>
      </c>
      <c r="H50" s="45">
        <v>1</v>
      </c>
      <c r="I50" s="42" t="s">
        <v>1332</v>
      </c>
    </row>
    <row r="51" spans="1:9" x14ac:dyDescent="0.25">
      <c r="A51" s="42" t="s">
        <v>2405</v>
      </c>
      <c r="B51" s="42" t="s">
        <v>2406</v>
      </c>
      <c r="C51" s="43">
        <v>42863</v>
      </c>
      <c r="D51" s="42" t="s">
        <v>2732</v>
      </c>
      <c r="E51" s="33">
        <v>69592.17</v>
      </c>
      <c r="F51" s="33">
        <f t="shared" si="0"/>
        <v>69.592169999999996</v>
      </c>
      <c r="G51" s="42" t="s">
        <v>2733</v>
      </c>
      <c r="H51" s="45">
        <v>1</v>
      </c>
      <c r="I51" s="42" t="s">
        <v>1332</v>
      </c>
    </row>
    <row r="52" spans="1:9" x14ac:dyDescent="0.25">
      <c r="A52" s="42" t="s">
        <v>2403</v>
      </c>
      <c r="B52" s="42" t="s">
        <v>2404</v>
      </c>
      <c r="C52" s="43">
        <v>43226</v>
      </c>
      <c r="D52" s="42" t="s">
        <v>2732</v>
      </c>
      <c r="E52" s="33">
        <v>57919.91</v>
      </c>
      <c r="F52" s="33">
        <f t="shared" si="0"/>
        <v>57.919910000000002</v>
      </c>
      <c r="G52" s="42" t="s">
        <v>2733</v>
      </c>
      <c r="H52" s="45">
        <v>1</v>
      </c>
      <c r="I52" s="42" t="s">
        <v>1332</v>
      </c>
    </row>
    <row r="53" spans="1:9" x14ac:dyDescent="0.25">
      <c r="A53" s="42" t="s">
        <v>2403</v>
      </c>
      <c r="B53" s="42" t="s">
        <v>2404</v>
      </c>
      <c r="C53" s="43">
        <v>43226</v>
      </c>
      <c r="D53" s="42" t="s">
        <v>2732</v>
      </c>
      <c r="E53" s="33">
        <v>231501.07</v>
      </c>
      <c r="F53" s="33">
        <f t="shared" si="0"/>
        <v>231.50107</v>
      </c>
      <c r="G53" s="42" t="s">
        <v>2734</v>
      </c>
      <c r="H53" s="45">
        <v>1</v>
      </c>
      <c r="I53" s="42" t="s">
        <v>1332</v>
      </c>
    </row>
    <row r="54" spans="1:9" x14ac:dyDescent="0.25">
      <c r="A54" s="42" t="s">
        <v>2385</v>
      </c>
      <c r="B54" s="42" t="s">
        <v>2386</v>
      </c>
      <c r="C54" s="43">
        <v>43189</v>
      </c>
      <c r="D54" s="42" t="s">
        <v>2732</v>
      </c>
      <c r="E54" s="33">
        <v>84896.36</v>
      </c>
      <c r="F54" s="33">
        <f t="shared" si="0"/>
        <v>84.896360000000001</v>
      </c>
      <c r="G54" s="42" t="s">
        <v>2734</v>
      </c>
      <c r="H54" s="45">
        <v>1</v>
      </c>
      <c r="I54" s="42" t="s">
        <v>1332</v>
      </c>
    </row>
    <row r="55" spans="1:9" x14ac:dyDescent="0.25">
      <c r="A55" s="42" t="s">
        <v>2385</v>
      </c>
      <c r="B55" s="42" t="s">
        <v>2386</v>
      </c>
      <c r="C55" s="43">
        <v>43189</v>
      </c>
      <c r="D55" s="42" t="s">
        <v>2732</v>
      </c>
      <c r="E55" s="33">
        <v>31020.94</v>
      </c>
      <c r="F55" s="33">
        <f t="shared" si="0"/>
        <v>31.02094</v>
      </c>
      <c r="G55" s="42" t="s">
        <v>2733</v>
      </c>
      <c r="H55" s="45">
        <v>1</v>
      </c>
      <c r="I55" s="42" t="s">
        <v>1332</v>
      </c>
    </row>
    <row r="56" spans="1:9" x14ac:dyDescent="0.25">
      <c r="A56" s="42" t="s">
        <v>2381</v>
      </c>
      <c r="B56" s="42" t="s">
        <v>2382</v>
      </c>
      <c r="C56" s="43">
        <v>42679</v>
      </c>
      <c r="D56" s="42" t="s">
        <v>2732</v>
      </c>
      <c r="E56" s="33">
        <v>122251.22</v>
      </c>
      <c r="F56" s="33">
        <f t="shared" si="0"/>
        <v>122.25122</v>
      </c>
      <c r="G56" s="42" t="s">
        <v>2734</v>
      </c>
      <c r="H56" s="45">
        <v>1</v>
      </c>
      <c r="I56" s="42" t="s">
        <v>1332</v>
      </c>
    </row>
    <row r="57" spans="1:9" x14ac:dyDescent="0.25">
      <c r="A57" s="42" t="s">
        <v>2381</v>
      </c>
      <c r="B57" s="42" t="s">
        <v>2382</v>
      </c>
      <c r="C57" s="43">
        <v>42679</v>
      </c>
      <c r="D57" s="42" t="s">
        <v>2732</v>
      </c>
      <c r="E57" s="33">
        <v>8705.2999999999993</v>
      </c>
      <c r="F57" s="33">
        <f t="shared" si="0"/>
        <v>8.7052999999999994</v>
      </c>
      <c r="G57" s="42" t="s">
        <v>2733</v>
      </c>
      <c r="H57" s="45">
        <v>1</v>
      </c>
      <c r="I57" s="42" t="s">
        <v>1332</v>
      </c>
    </row>
    <row r="58" spans="1:9" x14ac:dyDescent="0.25">
      <c r="A58" s="42" t="s">
        <v>2379</v>
      </c>
      <c r="B58" s="42" t="s">
        <v>2380</v>
      </c>
      <c r="C58" s="43">
        <v>42863</v>
      </c>
      <c r="D58" s="42" t="s">
        <v>2732</v>
      </c>
      <c r="E58" s="33">
        <v>45223.65</v>
      </c>
      <c r="F58" s="33">
        <f t="shared" si="0"/>
        <v>45.223649999999999</v>
      </c>
      <c r="G58" s="42" t="s">
        <v>2733</v>
      </c>
      <c r="H58" s="45">
        <v>1</v>
      </c>
      <c r="I58" s="42" t="s">
        <v>1332</v>
      </c>
    </row>
    <row r="59" spans="1:9" x14ac:dyDescent="0.25">
      <c r="A59" s="42" t="s">
        <v>2379</v>
      </c>
      <c r="B59" s="42" t="s">
        <v>2380</v>
      </c>
      <c r="C59" s="43">
        <v>42863</v>
      </c>
      <c r="D59" s="42" t="s">
        <v>2732</v>
      </c>
      <c r="E59" s="33">
        <v>99614</v>
      </c>
      <c r="F59" s="33">
        <f t="shared" si="0"/>
        <v>99.614000000000004</v>
      </c>
      <c r="G59" s="42" t="s">
        <v>2734</v>
      </c>
      <c r="H59" s="45">
        <v>1</v>
      </c>
      <c r="I59" s="42" t="s">
        <v>1332</v>
      </c>
    </row>
    <row r="60" spans="1:9" x14ac:dyDescent="0.25">
      <c r="A60" s="42" t="s">
        <v>2373</v>
      </c>
      <c r="B60" s="42" t="s">
        <v>2374</v>
      </c>
      <c r="C60" s="43">
        <v>42800</v>
      </c>
      <c r="D60" s="42" t="s">
        <v>2732</v>
      </c>
      <c r="E60" s="33">
        <v>16775.400000000001</v>
      </c>
      <c r="F60" s="33">
        <f t="shared" si="0"/>
        <v>16.775400000000001</v>
      </c>
      <c r="G60" s="42" t="s">
        <v>2734</v>
      </c>
      <c r="H60" s="45">
        <v>1</v>
      </c>
      <c r="I60" s="42" t="s">
        <v>1332</v>
      </c>
    </row>
    <row r="61" spans="1:9" x14ac:dyDescent="0.25">
      <c r="A61" s="42" t="s">
        <v>2373</v>
      </c>
      <c r="B61" s="42" t="s">
        <v>2374</v>
      </c>
      <c r="C61" s="43">
        <v>42800</v>
      </c>
      <c r="D61" s="42" t="s">
        <v>2732</v>
      </c>
      <c r="E61" s="33">
        <v>8831.5499999999993</v>
      </c>
      <c r="F61" s="33">
        <f t="shared" si="0"/>
        <v>8.83155</v>
      </c>
      <c r="G61" s="42" t="s">
        <v>2733</v>
      </c>
      <c r="H61" s="45">
        <v>1</v>
      </c>
      <c r="I61" s="42" t="s">
        <v>1332</v>
      </c>
    </row>
    <row r="62" spans="1:9" x14ac:dyDescent="0.25">
      <c r="A62" s="42" t="s">
        <v>2343</v>
      </c>
      <c r="B62" s="42" t="s">
        <v>2344</v>
      </c>
      <c r="C62" s="43">
        <v>43597</v>
      </c>
      <c r="D62" s="42" t="s">
        <v>2732</v>
      </c>
      <c r="E62" s="33">
        <v>81466.179999999993</v>
      </c>
      <c r="F62" s="33">
        <f t="shared" si="0"/>
        <v>81.466179999999994</v>
      </c>
      <c r="G62" s="42" t="s">
        <v>2733</v>
      </c>
      <c r="H62" s="45">
        <v>1</v>
      </c>
      <c r="I62" s="42" t="s">
        <v>1332</v>
      </c>
    </row>
    <row r="63" spans="1:9" x14ac:dyDescent="0.25">
      <c r="A63" s="42" t="s">
        <v>2343</v>
      </c>
      <c r="B63" s="42" t="s">
        <v>2344</v>
      </c>
      <c r="C63" s="43">
        <v>43597</v>
      </c>
      <c r="D63" s="42" t="s">
        <v>2732</v>
      </c>
      <c r="E63" s="33">
        <v>209911.44</v>
      </c>
      <c r="F63" s="33">
        <f t="shared" si="0"/>
        <v>209.91144</v>
      </c>
      <c r="G63" s="42" t="s">
        <v>2734</v>
      </c>
      <c r="H63" s="45">
        <v>1</v>
      </c>
      <c r="I63" s="42" t="s">
        <v>1332</v>
      </c>
    </row>
    <row r="64" spans="1:9" x14ac:dyDescent="0.25">
      <c r="A64" s="42" t="s">
        <v>2339</v>
      </c>
      <c r="B64" s="42" t="s">
        <v>2340</v>
      </c>
      <c r="C64" s="43">
        <v>42846</v>
      </c>
      <c r="D64" s="42" t="s">
        <v>2732</v>
      </c>
      <c r="E64" s="33">
        <v>48420.7</v>
      </c>
      <c r="F64" s="33">
        <f t="shared" si="0"/>
        <v>48.420699999999997</v>
      </c>
      <c r="G64" s="42" t="s">
        <v>2733</v>
      </c>
      <c r="H64" s="45">
        <v>1</v>
      </c>
      <c r="I64" s="42" t="s">
        <v>1332</v>
      </c>
    </row>
    <row r="65" spans="1:9" x14ac:dyDescent="0.25">
      <c r="A65" s="42" t="s">
        <v>2339</v>
      </c>
      <c r="B65" s="42" t="s">
        <v>2340</v>
      </c>
      <c r="C65" s="43">
        <v>42846</v>
      </c>
      <c r="D65" s="42" t="s">
        <v>2732</v>
      </c>
      <c r="E65" s="33">
        <v>121947.72</v>
      </c>
      <c r="F65" s="33">
        <f t="shared" si="0"/>
        <v>121.94772</v>
      </c>
      <c r="G65" s="42" t="s">
        <v>2734</v>
      </c>
      <c r="H65" s="45">
        <v>1</v>
      </c>
      <c r="I65" s="42" t="s">
        <v>1332</v>
      </c>
    </row>
    <row r="66" spans="1:9" x14ac:dyDescent="0.25">
      <c r="A66" s="42" t="s">
        <v>2315</v>
      </c>
      <c r="B66" s="42" t="s">
        <v>2316</v>
      </c>
      <c r="C66" s="43">
        <v>43840</v>
      </c>
      <c r="D66" s="42" t="s">
        <v>2732</v>
      </c>
      <c r="E66" s="33">
        <v>126943.88</v>
      </c>
      <c r="F66" s="33">
        <f t="shared" si="0"/>
        <v>126.94388000000001</v>
      </c>
      <c r="G66" s="42" t="s">
        <v>2733</v>
      </c>
      <c r="H66" s="45">
        <v>1</v>
      </c>
      <c r="I66" s="42" t="s">
        <v>1332</v>
      </c>
    </row>
    <row r="67" spans="1:9" x14ac:dyDescent="0.25">
      <c r="A67" s="42" t="s">
        <v>2315</v>
      </c>
      <c r="B67" s="42" t="s">
        <v>2316</v>
      </c>
      <c r="C67" s="43">
        <v>43840</v>
      </c>
      <c r="D67" s="42" t="s">
        <v>2732</v>
      </c>
      <c r="E67" s="33">
        <v>358906</v>
      </c>
      <c r="F67" s="33">
        <f t="shared" ref="F67:F130" si="1">SUM(E67)/1000</f>
        <v>358.90600000000001</v>
      </c>
      <c r="G67" s="42" t="s">
        <v>2734</v>
      </c>
      <c r="H67" s="45">
        <v>1</v>
      </c>
      <c r="I67" s="42" t="s">
        <v>1332</v>
      </c>
    </row>
    <row r="68" spans="1:9" x14ac:dyDescent="0.25">
      <c r="A68" s="42" t="s">
        <v>2313</v>
      </c>
      <c r="B68" s="42" t="s">
        <v>2314</v>
      </c>
      <c r="C68" s="43">
        <v>42877</v>
      </c>
      <c r="D68" s="42" t="s">
        <v>2732</v>
      </c>
      <c r="E68" s="33">
        <v>7303.2</v>
      </c>
      <c r="F68" s="33">
        <f t="shared" si="1"/>
        <v>7.3031999999999995</v>
      </c>
      <c r="G68" s="42" t="s">
        <v>2733</v>
      </c>
      <c r="H68" s="45">
        <v>1</v>
      </c>
      <c r="I68" s="42" t="s">
        <v>1332</v>
      </c>
    </row>
    <row r="69" spans="1:9" x14ac:dyDescent="0.25">
      <c r="A69" s="42" t="s">
        <v>2313</v>
      </c>
      <c r="B69" s="42" t="s">
        <v>2314</v>
      </c>
      <c r="C69" s="43">
        <v>42877</v>
      </c>
      <c r="D69" s="42" t="s">
        <v>2732</v>
      </c>
      <c r="E69" s="33">
        <v>39057.56</v>
      </c>
      <c r="F69" s="33">
        <f t="shared" si="1"/>
        <v>39.057559999999995</v>
      </c>
      <c r="G69" s="42" t="s">
        <v>2734</v>
      </c>
      <c r="H69" s="44">
        <v>1</v>
      </c>
      <c r="I69" s="42" t="s">
        <v>1332</v>
      </c>
    </row>
    <row r="70" spans="1:9" x14ac:dyDescent="0.25">
      <c r="A70" s="42" t="s">
        <v>2303</v>
      </c>
      <c r="B70" s="42" t="s">
        <v>2304</v>
      </c>
      <c r="C70" s="43">
        <v>42719</v>
      </c>
      <c r="D70" s="42" t="s">
        <v>2732</v>
      </c>
      <c r="E70" s="33">
        <v>8583.25</v>
      </c>
      <c r="F70" s="33">
        <f t="shared" si="1"/>
        <v>8.5832499999999996</v>
      </c>
      <c r="G70" s="42" t="s">
        <v>2733</v>
      </c>
      <c r="H70" s="44">
        <v>1</v>
      </c>
      <c r="I70" s="42" t="s">
        <v>1332</v>
      </c>
    </row>
    <row r="71" spans="1:9" x14ac:dyDescent="0.25">
      <c r="A71" s="42" t="s">
        <v>2303</v>
      </c>
      <c r="B71" s="42" t="s">
        <v>2304</v>
      </c>
      <c r="C71" s="43">
        <v>42719</v>
      </c>
      <c r="D71" s="42" t="s">
        <v>2732</v>
      </c>
      <c r="E71" s="33">
        <v>38159.65</v>
      </c>
      <c r="F71" s="33">
        <f t="shared" si="1"/>
        <v>38.159649999999999</v>
      </c>
      <c r="G71" s="42" t="s">
        <v>2734</v>
      </c>
      <c r="H71" s="44">
        <v>1</v>
      </c>
      <c r="I71" s="42" t="s">
        <v>1332</v>
      </c>
    </row>
    <row r="72" spans="1:9" x14ac:dyDescent="0.25">
      <c r="A72" s="42" t="s">
        <v>2301</v>
      </c>
      <c r="B72" s="42" t="s">
        <v>2302</v>
      </c>
      <c r="C72" s="43">
        <v>42719</v>
      </c>
      <c r="D72" s="42" t="s">
        <v>2732</v>
      </c>
      <c r="E72" s="33">
        <v>2635.5</v>
      </c>
      <c r="F72" s="33">
        <f t="shared" si="1"/>
        <v>2.6355</v>
      </c>
      <c r="G72" s="42" t="s">
        <v>2734</v>
      </c>
      <c r="H72" s="44">
        <v>1</v>
      </c>
      <c r="I72" s="42" t="s">
        <v>1332</v>
      </c>
    </row>
    <row r="73" spans="1:9" x14ac:dyDescent="0.25">
      <c r="A73" s="42" t="s">
        <v>2301</v>
      </c>
      <c r="B73" s="42" t="s">
        <v>2302</v>
      </c>
      <c r="C73" s="43">
        <v>42719</v>
      </c>
      <c r="D73" s="42" t="s">
        <v>2732</v>
      </c>
      <c r="E73" s="33">
        <v>1112.51</v>
      </c>
      <c r="F73" s="33">
        <f t="shared" si="1"/>
        <v>1.1125099999999999</v>
      </c>
      <c r="G73" s="42" t="s">
        <v>2733</v>
      </c>
      <c r="H73" s="44">
        <v>1</v>
      </c>
      <c r="I73" s="42" t="s">
        <v>1332</v>
      </c>
    </row>
    <row r="74" spans="1:9" x14ac:dyDescent="0.25">
      <c r="A74" s="42" t="s">
        <v>2293</v>
      </c>
      <c r="B74" s="42" t="s">
        <v>2294</v>
      </c>
      <c r="C74" s="43">
        <v>43437</v>
      </c>
      <c r="D74" s="42" t="s">
        <v>2732</v>
      </c>
      <c r="E74" s="33">
        <v>22492.18</v>
      </c>
      <c r="F74" s="33">
        <f t="shared" si="1"/>
        <v>22.492180000000001</v>
      </c>
      <c r="G74" s="42" t="s">
        <v>2734</v>
      </c>
      <c r="H74" s="44">
        <v>1</v>
      </c>
      <c r="I74" s="42" t="s">
        <v>1332</v>
      </c>
    </row>
    <row r="75" spans="1:9" x14ac:dyDescent="0.25">
      <c r="A75" s="42" t="s">
        <v>2293</v>
      </c>
      <c r="B75" s="42" t="s">
        <v>2294</v>
      </c>
      <c r="C75" s="43">
        <v>43437</v>
      </c>
      <c r="D75" s="42" t="s">
        <v>2732</v>
      </c>
      <c r="E75" s="33">
        <v>6862.82</v>
      </c>
      <c r="F75" s="33">
        <f t="shared" si="1"/>
        <v>6.8628200000000001</v>
      </c>
      <c r="G75" s="42" t="s">
        <v>2733</v>
      </c>
      <c r="H75" s="44">
        <v>1</v>
      </c>
      <c r="I75" s="42" t="s">
        <v>1332</v>
      </c>
    </row>
    <row r="76" spans="1:9" x14ac:dyDescent="0.25">
      <c r="A76" s="42" t="s">
        <v>2236</v>
      </c>
      <c r="B76" s="42" t="s">
        <v>2237</v>
      </c>
      <c r="C76" s="43">
        <v>42679</v>
      </c>
      <c r="D76" s="42" t="s">
        <v>2732</v>
      </c>
      <c r="E76" s="33">
        <v>259866.21</v>
      </c>
      <c r="F76" s="33">
        <f t="shared" si="1"/>
        <v>259.86620999999997</v>
      </c>
      <c r="G76" s="42" t="s">
        <v>2733</v>
      </c>
      <c r="H76" s="44">
        <v>1</v>
      </c>
      <c r="I76" s="42" t="s">
        <v>1332</v>
      </c>
    </row>
    <row r="77" spans="1:9" x14ac:dyDescent="0.25">
      <c r="A77" s="42" t="s">
        <v>2236</v>
      </c>
      <c r="B77" s="42" t="s">
        <v>2237</v>
      </c>
      <c r="C77" s="43">
        <v>42679</v>
      </c>
      <c r="D77" s="42" t="s">
        <v>2732</v>
      </c>
      <c r="E77" s="33">
        <v>719241.18</v>
      </c>
      <c r="F77" s="33">
        <f t="shared" si="1"/>
        <v>719.2411800000001</v>
      </c>
      <c r="G77" s="42" t="s">
        <v>2734</v>
      </c>
      <c r="H77" s="44">
        <v>1</v>
      </c>
      <c r="I77" s="42" t="s">
        <v>1332</v>
      </c>
    </row>
    <row r="78" spans="1:9" x14ac:dyDescent="0.25">
      <c r="A78" s="42" t="s">
        <v>2228</v>
      </c>
      <c r="B78" s="42" t="s">
        <v>2229</v>
      </c>
      <c r="C78" s="43">
        <v>43105</v>
      </c>
      <c r="D78" s="42" t="s">
        <v>2732</v>
      </c>
      <c r="E78" s="33">
        <v>136203.9</v>
      </c>
      <c r="F78" s="33">
        <f t="shared" si="1"/>
        <v>136.2039</v>
      </c>
      <c r="G78" s="42" t="s">
        <v>2734</v>
      </c>
      <c r="H78" s="44">
        <v>1</v>
      </c>
      <c r="I78" s="42" t="s">
        <v>1332</v>
      </c>
    </row>
    <row r="79" spans="1:9" x14ac:dyDescent="0.25">
      <c r="A79" s="42" t="s">
        <v>2228</v>
      </c>
      <c r="B79" s="42" t="s">
        <v>2229</v>
      </c>
      <c r="C79" s="43">
        <v>43105</v>
      </c>
      <c r="D79" s="42" t="s">
        <v>2732</v>
      </c>
      <c r="E79" s="33">
        <v>35261.79</v>
      </c>
      <c r="F79" s="33">
        <f t="shared" si="1"/>
        <v>35.261789999999998</v>
      </c>
      <c r="G79" s="42" t="s">
        <v>2733</v>
      </c>
      <c r="H79" s="44">
        <v>1</v>
      </c>
      <c r="I79" s="42" t="s">
        <v>1332</v>
      </c>
    </row>
    <row r="80" spans="1:9" x14ac:dyDescent="0.25">
      <c r="A80" s="42" t="s">
        <v>2224</v>
      </c>
      <c r="B80" s="42" t="s">
        <v>2225</v>
      </c>
      <c r="C80" s="43">
        <v>42644</v>
      </c>
      <c r="D80" s="42" t="s">
        <v>2732</v>
      </c>
      <c r="E80" s="33">
        <v>35548.58</v>
      </c>
      <c r="F80" s="33">
        <f t="shared" si="1"/>
        <v>35.548580000000001</v>
      </c>
      <c r="G80" s="42" t="s">
        <v>2734</v>
      </c>
      <c r="H80" s="44">
        <v>1</v>
      </c>
      <c r="I80" s="42" t="s">
        <v>1332</v>
      </c>
    </row>
    <row r="81" spans="1:9" x14ac:dyDescent="0.25">
      <c r="A81" s="42" t="s">
        <v>2224</v>
      </c>
      <c r="B81" s="42" t="s">
        <v>2225</v>
      </c>
      <c r="C81" s="43">
        <v>42644</v>
      </c>
      <c r="D81" s="42" t="s">
        <v>2732</v>
      </c>
      <c r="E81" s="33">
        <v>10749.57</v>
      </c>
      <c r="F81" s="33">
        <f t="shared" si="1"/>
        <v>10.74957</v>
      </c>
      <c r="G81" s="42" t="s">
        <v>2733</v>
      </c>
      <c r="H81" s="44">
        <v>1</v>
      </c>
      <c r="I81" s="42" t="s">
        <v>1332</v>
      </c>
    </row>
    <row r="82" spans="1:9" x14ac:dyDescent="0.25">
      <c r="A82" s="42" t="s">
        <v>2204</v>
      </c>
      <c r="B82" s="42" t="s">
        <v>2205</v>
      </c>
      <c r="C82" s="43">
        <v>42863</v>
      </c>
      <c r="D82" s="42" t="s">
        <v>2732</v>
      </c>
      <c r="E82" s="33">
        <v>772082.24</v>
      </c>
      <c r="F82" s="33">
        <f t="shared" si="1"/>
        <v>772.08223999999996</v>
      </c>
      <c r="G82" s="42" t="s">
        <v>2734</v>
      </c>
      <c r="H82" s="44">
        <v>1</v>
      </c>
      <c r="I82" s="42" t="s">
        <v>1332</v>
      </c>
    </row>
    <row r="83" spans="1:9" x14ac:dyDescent="0.25">
      <c r="A83" s="42" t="s">
        <v>2204</v>
      </c>
      <c r="B83" s="42" t="s">
        <v>2205</v>
      </c>
      <c r="C83" s="43">
        <v>42863</v>
      </c>
      <c r="D83" s="42" t="s">
        <v>2732</v>
      </c>
      <c r="E83" s="33">
        <v>256955.87</v>
      </c>
      <c r="F83" s="33">
        <f t="shared" si="1"/>
        <v>256.95587</v>
      </c>
      <c r="G83" s="42" t="s">
        <v>2733</v>
      </c>
      <c r="H83" s="44">
        <v>1</v>
      </c>
      <c r="I83" s="42" t="s">
        <v>1332</v>
      </c>
    </row>
    <row r="84" spans="1:9" x14ac:dyDescent="0.25">
      <c r="A84" s="42" t="s">
        <v>2181</v>
      </c>
      <c r="B84" s="42" t="s">
        <v>2182</v>
      </c>
      <c r="C84" s="43">
        <v>43033</v>
      </c>
      <c r="D84" s="42" t="s">
        <v>2732</v>
      </c>
      <c r="E84" s="33">
        <v>137718.59</v>
      </c>
      <c r="F84" s="33">
        <f t="shared" si="1"/>
        <v>137.71859000000001</v>
      </c>
      <c r="G84" s="42" t="s">
        <v>2734</v>
      </c>
      <c r="H84" s="44">
        <v>1</v>
      </c>
      <c r="I84" s="42" t="s">
        <v>1332</v>
      </c>
    </row>
    <row r="85" spans="1:9" x14ac:dyDescent="0.25">
      <c r="A85" s="42" t="s">
        <v>2181</v>
      </c>
      <c r="B85" s="42" t="s">
        <v>2182</v>
      </c>
      <c r="C85" s="43">
        <v>43033</v>
      </c>
      <c r="D85" s="42" t="s">
        <v>2732</v>
      </c>
      <c r="E85" s="33">
        <v>31499.439999999999</v>
      </c>
      <c r="F85" s="33">
        <f t="shared" si="1"/>
        <v>31.49944</v>
      </c>
      <c r="G85" s="42" t="s">
        <v>2733</v>
      </c>
      <c r="H85" s="44">
        <v>1</v>
      </c>
      <c r="I85" s="42" t="s">
        <v>1332</v>
      </c>
    </row>
    <row r="86" spans="1:9" x14ac:dyDescent="0.25">
      <c r="A86" s="42" t="s">
        <v>2179</v>
      </c>
      <c r="B86" s="42" t="s">
        <v>2180</v>
      </c>
      <c r="C86" s="43">
        <v>43220</v>
      </c>
      <c r="D86" s="42" t="s">
        <v>2732</v>
      </c>
      <c r="E86" s="33">
        <v>23289.05</v>
      </c>
      <c r="F86" s="33">
        <f t="shared" si="1"/>
        <v>23.28905</v>
      </c>
      <c r="G86" s="42" t="s">
        <v>2733</v>
      </c>
      <c r="H86" s="44">
        <v>1</v>
      </c>
      <c r="I86" s="42" t="s">
        <v>1332</v>
      </c>
    </row>
    <row r="87" spans="1:9" x14ac:dyDescent="0.25">
      <c r="A87" s="42" t="s">
        <v>2179</v>
      </c>
      <c r="B87" s="42" t="s">
        <v>2180</v>
      </c>
      <c r="C87" s="43">
        <v>43220</v>
      </c>
      <c r="D87" s="42" t="s">
        <v>2732</v>
      </c>
      <c r="E87" s="33">
        <v>97200.27</v>
      </c>
      <c r="F87" s="33">
        <f t="shared" si="1"/>
        <v>97.200270000000003</v>
      </c>
      <c r="G87" s="42" t="s">
        <v>2734</v>
      </c>
      <c r="H87" s="44">
        <v>1</v>
      </c>
      <c r="I87" s="42" t="s">
        <v>1332</v>
      </c>
    </row>
    <row r="88" spans="1:9" x14ac:dyDescent="0.25">
      <c r="A88" s="42" t="s">
        <v>2134</v>
      </c>
      <c r="B88" s="42" t="s">
        <v>2135</v>
      </c>
      <c r="C88" s="43">
        <v>42855</v>
      </c>
      <c r="D88" s="42" t="s">
        <v>2732</v>
      </c>
      <c r="E88" s="33">
        <v>24586.26</v>
      </c>
      <c r="F88" s="33">
        <f t="shared" si="1"/>
        <v>24.586259999999999</v>
      </c>
      <c r="G88" s="42" t="s">
        <v>2734</v>
      </c>
      <c r="H88" s="44">
        <v>1</v>
      </c>
      <c r="I88" s="42" t="s">
        <v>1332</v>
      </c>
    </row>
    <row r="89" spans="1:9" x14ac:dyDescent="0.25">
      <c r="A89" s="42" t="s">
        <v>2134</v>
      </c>
      <c r="B89" s="42" t="s">
        <v>2135</v>
      </c>
      <c r="C89" s="43">
        <v>42855</v>
      </c>
      <c r="D89" s="42" t="s">
        <v>2732</v>
      </c>
      <c r="E89" s="33">
        <v>8556.06</v>
      </c>
      <c r="F89" s="33">
        <f t="shared" si="1"/>
        <v>8.5560599999999987</v>
      </c>
      <c r="G89" s="42" t="s">
        <v>2733</v>
      </c>
      <c r="H89" s="44">
        <v>1</v>
      </c>
      <c r="I89" s="42" t="s">
        <v>1332</v>
      </c>
    </row>
    <row r="90" spans="1:9" x14ac:dyDescent="0.25">
      <c r="A90" s="42" t="s">
        <v>2132</v>
      </c>
      <c r="B90" s="42" t="s">
        <v>2133</v>
      </c>
      <c r="C90" s="43">
        <v>42679</v>
      </c>
      <c r="D90" s="42" t="s">
        <v>2732</v>
      </c>
      <c r="E90" s="33">
        <v>22206.63</v>
      </c>
      <c r="F90" s="33">
        <f t="shared" si="1"/>
        <v>22.206630000000001</v>
      </c>
      <c r="G90" s="42" t="s">
        <v>2734</v>
      </c>
      <c r="H90" s="44">
        <v>1</v>
      </c>
      <c r="I90" s="42" t="s">
        <v>1332</v>
      </c>
    </row>
    <row r="91" spans="1:9" x14ac:dyDescent="0.25">
      <c r="A91" s="42" t="s">
        <v>2132</v>
      </c>
      <c r="B91" s="42" t="s">
        <v>2133</v>
      </c>
      <c r="C91" s="43">
        <v>42679</v>
      </c>
      <c r="D91" s="42" t="s">
        <v>2732</v>
      </c>
      <c r="E91" s="33">
        <v>7329.07</v>
      </c>
      <c r="F91" s="33">
        <f t="shared" si="1"/>
        <v>7.3290699999999998</v>
      </c>
      <c r="G91" s="42" t="s">
        <v>2733</v>
      </c>
      <c r="H91" s="44">
        <v>1</v>
      </c>
      <c r="I91" s="42" t="s">
        <v>1332</v>
      </c>
    </row>
    <row r="92" spans="1:9" x14ac:dyDescent="0.25">
      <c r="A92" s="42" t="s">
        <v>2118</v>
      </c>
      <c r="B92" s="42" t="s">
        <v>2119</v>
      </c>
      <c r="C92" s="43">
        <v>44168</v>
      </c>
      <c r="D92" s="42" t="s">
        <v>2732</v>
      </c>
      <c r="E92" s="33">
        <v>1909.07</v>
      </c>
      <c r="F92" s="33">
        <f t="shared" si="1"/>
        <v>1.90907</v>
      </c>
      <c r="G92" s="42" t="s">
        <v>2733</v>
      </c>
      <c r="H92" s="44">
        <v>1</v>
      </c>
      <c r="I92" s="42" t="s">
        <v>1332</v>
      </c>
    </row>
    <row r="93" spans="1:9" x14ac:dyDescent="0.25">
      <c r="A93" s="42" t="s">
        <v>2118</v>
      </c>
      <c r="B93" s="42" t="s">
        <v>2119</v>
      </c>
      <c r="C93" s="43">
        <v>44168</v>
      </c>
      <c r="D93" s="42" t="s">
        <v>2732</v>
      </c>
      <c r="E93" s="33">
        <v>6125.21</v>
      </c>
      <c r="F93" s="33">
        <f t="shared" si="1"/>
        <v>6.12521</v>
      </c>
      <c r="G93" s="42" t="s">
        <v>2734</v>
      </c>
      <c r="H93" s="44">
        <v>1</v>
      </c>
      <c r="I93" s="42" t="s">
        <v>1332</v>
      </c>
    </row>
    <row r="94" spans="1:9" x14ac:dyDescent="0.25">
      <c r="A94" s="42" t="s">
        <v>2116</v>
      </c>
      <c r="B94" s="42" t="s">
        <v>2117</v>
      </c>
      <c r="C94" s="43">
        <v>43226</v>
      </c>
      <c r="D94" s="42" t="s">
        <v>2732</v>
      </c>
      <c r="E94" s="33">
        <v>41472.400000000001</v>
      </c>
      <c r="F94" s="33">
        <f t="shared" si="1"/>
        <v>41.4724</v>
      </c>
      <c r="G94" s="42" t="s">
        <v>2733</v>
      </c>
      <c r="H94" s="44">
        <v>1</v>
      </c>
      <c r="I94" s="42" t="s">
        <v>1332</v>
      </c>
    </row>
    <row r="95" spans="1:9" x14ac:dyDescent="0.25">
      <c r="A95" s="42" t="s">
        <v>2116</v>
      </c>
      <c r="B95" s="42" t="s">
        <v>2117</v>
      </c>
      <c r="C95" s="43">
        <v>43226</v>
      </c>
      <c r="D95" s="42" t="s">
        <v>2732</v>
      </c>
      <c r="E95" s="33">
        <v>118365.11</v>
      </c>
      <c r="F95" s="33">
        <f t="shared" si="1"/>
        <v>118.36511</v>
      </c>
      <c r="G95" s="42" t="s">
        <v>2734</v>
      </c>
      <c r="H95" s="44">
        <v>1</v>
      </c>
      <c r="I95" s="42" t="s">
        <v>1332</v>
      </c>
    </row>
    <row r="96" spans="1:9" x14ac:dyDescent="0.25">
      <c r="A96" s="42" t="s">
        <v>2088</v>
      </c>
      <c r="B96" s="42" t="s">
        <v>2089</v>
      </c>
      <c r="C96" s="43">
        <v>42839</v>
      </c>
      <c r="D96" s="42" t="s">
        <v>2732</v>
      </c>
      <c r="E96" s="33">
        <v>14220.61</v>
      </c>
      <c r="F96" s="33">
        <f t="shared" si="1"/>
        <v>14.220610000000001</v>
      </c>
      <c r="G96" s="42" t="s">
        <v>2734</v>
      </c>
      <c r="H96" s="44">
        <v>1</v>
      </c>
      <c r="I96" s="42" t="s">
        <v>1332</v>
      </c>
    </row>
    <row r="97" spans="1:9" x14ac:dyDescent="0.25">
      <c r="A97" s="42" t="s">
        <v>2088</v>
      </c>
      <c r="B97" s="42" t="s">
        <v>2089</v>
      </c>
      <c r="C97" s="43">
        <v>42839</v>
      </c>
      <c r="D97" s="42" t="s">
        <v>2732</v>
      </c>
      <c r="E97" s="33">
        <v>6312.03</v>
      </c>
      <c r="F97" s="33">
        <f t="shared" si="1"/>
        <v>6.31203</v>
      </c>
      <c r="G97" s="42" t="s">
        <v>2733</v>
      </c>
      <c r="H97" s="44">
        <v>1</v>
      </c>
      <c r="I97" s="42" t="s">
        <v>1332</v>
      </c>
    </row>
    <row r="98" spans="1:9" x14ac:dyDescent="0.25">
      <c r="A98" s="42" t="s">
        <v>2086</v>
      </c>
      <c r="B98" s="42" t="s">
        <v>2087</v>
      </c>
      <c r="C98" s="43">
        <v>44000</v>
      </c>
      <c r="D98" s="42" t="s">
        <v>2732</v>
      </c>
      <c r="E98" s="33">
        <v>97317.99</v>
      </c>
      <c r="F98" s="33">
        <f t="shared" si="1"/>
        <v>97.317990000000009</v>
      </c>
      <c r="G98" s="42" t="s">
        <v>2733</v>
      </c>
      <c r="H98" s="44">
        <v>1</v>
      </c>
      <c r="I98" s="42" t="s">
        <v>1332</v>
      </c>
    </row>
    <row r="99" spans="1:9" x14ac:dyDescent="0.25">
      <c r="A99" s="42" t="s">
        <v>2086</v>
      </c>
      <c r="B99" s="42" t="s">
        <v>2087</v>
      </c>
      <c r="C99" s="43">
        <v>44000</v>
      </c>
      <c r="D99" s="42" t="s">
        <v>2732</v>
      </c>
      <c r="E99" s="33">
        <v>356019.48</v>
      </c>
      <c r="F99" s="33">
        <f t="shared" si="1"/>
        <v>356.01947999999999</v>
      </c>
      <c r="G99" s="42" t="s">
        <v>2734</v>
      </c>
      <c r="H99" s="44">
        <v>1</v>
      </c>
      <c r="I99" s="42" t="s">
        <v>1332</v>
      </c>
    </row>
    <row r="100" spans="1:9" x14ac:dyDescent="0.25">
      <c r="A100" s="42" t="s">
        <v>2018</v>
      </c>
      <c r="B100" s="42" t="s">
        <v>2019</v>
      </c>
      <c r="C100" s="43">
        <v>43045</v>
      </c>
      <c r="D100" s="42" t="s">
        <v>2732</v>
      </c>
      <c r="E100" s="33">
        <v>248567.03</v>
      </c>
      <c r="F100" s="33">
        <f t="shared" si="1"/>
        <v>248.56702999999999</v>
      </c>
      <c r="G100" s="42" t="s">
        <v>2734</v>
      </c>
      <c r="H100" s="44">
        <v>1</v>
      </c>
      <c r="I100" s="42" t="s">
        <v>1332</v>
      </c>
    </row>
    <row r="101" spans="1:9" x14ac:dyDescent="0.25">
      <c r="A101" s="42" t="s">
        <v>2018</v>
      </c>
      <c r="B101" s="42" t="s">
        <v>2019</v>
      </c>
      <c r="C101" s="43">
        <v>43045</v>
      </c>
      <c r="D101" s="42" t="s">
        <v>2732</v>
      </c>
      <c r="E101" s="33">
        <v>67390.55</v>
      </c>
      <c r="F101" s="33">
        <f t="shared" si="1"/>
        <v>67.390550000000005</v>
      </c>
      <c r="G101" s="42" t="s">
        <v>2733</v>
      </c>
      <c r="H101" s="44">
        <v>1</v>
      </c>
      <c r="I101" s="42" t="s">
        <v>1332</v>
      </c>
    </row>
    <row r="102" spans="1:9" x14ac:dyDescent="0.25">
      <c r="A102" s="42" t="s">
        <v>2012</v>
      </c>
      <c r="B102" s="42" t="s">
        <v>2013</v>
      </c>
      <c r="C102" s="43">
        <v>43083</v>
      </c>
      <c r="D102" s="42" t="s">
        <v>2732</v>
      </c>
      <c r="E102" s="33">
        <v>43020.04</v>
      </c>
      <c r="F102" s="33">
        <f t="shared" si="1"/>
        <v>43.020040000000002</v>
      </c>
      <c r="G102" s="42" t="s">
        <v>2733</v>
      </c>
      <c r="H102" s="44">
        <v>1</v>
      </c>
      <c r="I102" s="42" t="s">
        <v>1332</v>
      </c>
    </row>
    <row r="103" spans="1:9" x14ac:dyDescent="0.25">
      <c r="A103" s="42" t="s">
        <v>2012</v>
      </c>
      <c r="B103" s="42" t="s">
        <v>2013</v>
      </c>
      <c r="C103" s="43">
        <v>43083</v>
      </c>
      <c r="D103" s="42" t="s">
        <v>2732</v>
      </c>
      <c r="E103" s="33">
        <v>129726.21</v>
      </c>
      <c r="F103" s="33">
        <f t="shared" si="1"/>
        <v>129.72621000000001</v>
      </c>
      <c r="G103" s="42" t="s">
        <v>2734</v>
      </c>
      <c r="H103" s="44">
        <v>1</v>
      </c>
      <c r="I103" s="42" t="s">
        <v>1332</v>
      </c>
    </row>
    <row r="104" spans="1:9" x14ac:dyDescent="0.25">
      <c r="A104" s="42" t="s">
        <v>1986</v>
      </c>
      <c r="B104" s="42" t="s">
        <v>1987</v>
      </c>
      <c r="C104" s="43">
        <v>43905</v>
      </c>
      <c r="D104" s="42" t="s">
        <v>2732</v>
      </c>
      <c r="E104" s="33">
        <v>25904.82</v>
      </c>
      <c r="F104" s="33">
        <f t="shared" si="1"/>
        <v>25.904820000000001</v>
      </c>
      <c r="G104" s="42" t="s">
        <v>2733</v>
      </c>
      <c r="H104" s="44">
        <v>1</v>
      </c>
      <c r="I104" s="42" t="s">
        <v>1332</v>
      </c>
    </row>
    <row r="105" spans="1:9" x14ac:dyDescent="0.25">
      <c r="A105" s="42" t="s">
        <v>1986</v>
      </c>
      <c r="B105" s="42" t="s">
        <v>1987</v>
      </c>
      <c r="C105" s="43">
        <v>43905</v>
      </c>
      <c r="D105" s="42" t="s">
        <v>2732</v>
      </c>
      <c r="E105" s="33">
        <v>96171.6</v>
      </c>
      <c r="F105" s="33">
        <f t="shared" si="1"/>
        <v>96.171600000000012</v>
      </c>
      <c r="G105" s="42" t="s">
        <v>2734</v>
      </c>
      <c r="H105" s="44">
        <v>1</v>
      </c>
      <c r="I105" s="42" t="s">
        <v>1332</v>
      </c>
    </row>
    <row r="106" spans="1:9" x14ac:dyDescent="0.25">
      <c r="A106" s="42" t="s">
        <v>1984</v>
      </c>
      <c r="B106" s="42" t="s">
        <v>1985</v>
      </c>
      <c r="C106" s="43">
        <v>43045</v>
      </c>
      <c r="D106" s="42" t="s">
        <v>2732</v>
      </c>
      <c r="E106" s="33">
        <v>592327.77</v>
      </c>
      <c r="F106" s="33">
        <f t="shared" si="1"/>
        <v>592.32776999999999</v>
      </c>
      <c r="G106" s="42" t="s">
        <v>2734</v>
      </c>
      <c r="H106" s="44">
        <v>1</v>
      </c>
      <c r="I106" s="42" t="s">
        <v>1332</v>
      </c>
    </row>
    <row r="107" spans="1:9" x14ac:dyDescent="0.25">
      <c r="A107" s="42" t="s">
        <v>1984</v>
      </c>
      <c r="B107" s="42" t="s">
        <v>1985</v>
      </c>
      <c r="C107" s="43">
        <v>43045</v>
      </c>
      <c r="D107" s="42" t="s">
        <v>2732</v>
      </c>
      <c r="E107" s="33">
        <v>201788.59</v>
      </c>
      <c r="F107" s="33">
        <f t="shared" si="1"/>
        <v>201.78859</v>
      </c>
      <c r="G107" s="42" t="s">
        <v>2733</v>
      </c>
      <c r="H107" s="44">
        <v>1</v>
      </c>
      <c r="I107" s="42" t="s">
        <v>1332</v>
      </c>
    </row>
    <row r="108" spans="1:9" x14ac:dyDescent="0.25">
      <c r="A108" s="42" t="s">
        <v>1982</v>
      </c>
      <c r="B108" s="42" t="s">
        <v>1983</v>
      </c>
      <c r="C108" s="43">
        <v>43226</v>
      </c>
      <c r="D108" s="42" t="s">
        <v>2732</v>
      </c>
      <c r="E108" s="33">
        <v>198499.71</v>
      </c>
      <c r="F108" s="33">
        <f t="shared" si="1"/>
        <v>198.49970999999999</v>
      </c>
      <c r="G108" s="42" t="s">
        <v>2733</v>
      </c>
      <c r="H108" s="44">
        <v>1</v>
      </c>
      <c r="I108" s="42" t="s">
        <v>1332</v>
      </c>
    </row>
    <row r="109" spans="1:9" x14ac:dyDescent="0.25">
      <c r="A109" s="42" t="s">
        <v>1982</v>
      </c>
      <c r="B109" s="42" t="s">
        <v>1983</v>
      </c>
      <c r="C109" s="43">
        <v>43226</v>
      </c>
      <c r="D109" s="42" t="s">
        <v>2732</v>
      </c>
      <c r="E109" s="33">
        <v>701075.35</v>
      </c>
      <c r="F109" s="33">
        <f t="shared" si="1"/>
        <v>701.07534999999996</v>
      </c>
      <c r="G109" s="42" t="s">
        <v>2734</v>
      </c>
      <c r="H109" s="44">
        <v>1</v>
      </c>
      <c r="I109" s="42" t="s">
        <v>1332</v>
      </c>
    </row>
    <row r="110" spans="1:9" x14ac:dyDescent="0.25">
      <c r="A110" s="42" t="s">
        <v>1944</v>
      </c>
      <c r="B110" s="42" t="s">
        <v>1945</v>
      </c>
      <c r="C110" s="43">
        <v>43708</v>
      </c>
      <c r="D110" s="42" t="s">
        <v>2732</v>
      </c>
      <c r="E110" s="33">
        <v>80399.570000000007</v>
      </c>
      <c r="F110" s="33">
        <f t="shared" si="1"/>
        <v>80.399570000000011</v>
      </c>
      <c r="G110" s="42" t="s">
        <v>2734</v>
      </c>
      <c r="H110" s="44">
        <v>1</v>
      </c>
      <c r="I110" s="42" t="s">
        <v>1332</v>
      </c>
    </row>
    <row r="111" spans="1:9" x14ac:dyDescent="0.25">
      <c r="A111" s="42" t="s">
        <v>1944</v>
      </c>
      <c r="B111" s="42" t="s">
        <v>1945</v>
      </c>
      <c r="C111" s="43">
        <v>43708</v>
      </c>
      <c r="D111" s="42" t="s">
        <v>2732</v>
      </c>
      <c r="E111" s="33">
        <v>28101.06</v>
      </c>
      <c r="F111" s="33">
        <f t="shared" si="1"/>
        <v>28.10106</v>
      </c>
      <c r="G111" s="42" t="s">
        <v>2733</v>
      </c>
      <c r="H111" s="44">
        <v>1</v>
      </c>
      <c r="I111" s="42" t="s">
        <v>1332</v>
      </c>
    </row>
    <row r="112" spans="1:9" x14ac:dyDescent="0.25">
      <c r="A112" s="42" t="s">
        <v>1932</v>
      </c>
      <c r="B112" s="42" t="s">
        <v>1933</v>
      </c>
      <c r="C112" s="43">
        <v>43840</v>
      </c>
      <c r="D112" s="42" t="s">
        <v>2732</v>
      </c>
      <c r="E112" s="33">
        <v>700661.62</v>
      </c>
      <c r="F112" s="33">
        <f t="shared" si="1"/>
        <v>700.66161999999997</v>
      </c>
      <c r="G112" s="42" t="s">
        <v>2734</v>
      </c>
      <c r="H112" s="44">
        <v>1</v>
      </c>
      <c r="I112" s="42" t="s">
        <v>1332</v>
      </c>
    </row>
    <row r="113" spans="1:9" x14ac:dyDescent="0.25">
      <c r="A113" s="42" t="s">
        <v>1932</v>
      </c>
      <c r="B113" s="42" t="s">
        <v>1933</v>
      </c>
      <c r="C113" s="43">
        <v>43840</v>
      </c>
      <c r="D113" s="42" t="s">
        <v>2732</v>
      </c>
      <c r="E113" s="33">
        <v>238069.47</v>
      </c>
      <c r="F113" s="33">
        <f t="shared" si="1"/>
        <v>238.06947</v>
      </c>
      <c r="G113" s="42" t="s">
        <v>2733</v>
      </c>
      <c r="H113" s="44">
        <v>1</v>
      </c>
      <c r="I113" s="42" t="s">
        <v>1332</v>
      </c>
    </row>
    <row r="114" spans="1:9" x14ac:dyDescent="0.25">
      <c r="A114" s="42" t="s">
        <v>1906</v>
      </c>
      <c r="B114" s="42" t="s">
        <v>1907</v>
      </c>
      <c r="C114" s="43">
        <v>43193</v>
      </c>
      <c r="D114" s="42" t="s">
        <v>2732</v>
      </c>
      <c r="E114" s="33">
        <v>14738.35</v>
      </c>
      <c r="F114" s="33">
        <f t="shared" si="1"/>
        <v>14.738350000000001</v>
      </c>
      <c r="G114" s="42" t="s">
        <v>2734</v>
      </c>
      <c r="H114" s="44">
        <v>1</v>
      </c>
      <c r="I114" s="42" t="s">
        <v>1332</v>
      </c>
    </row>
    <row r="115" spans="1:9" x14ac:dyDescent="0.25">
      <c r="A115" s="42" t="s">
        <v>1906</v>
      </c>
      <c r="B115" s="42" t="s">
        <v>1907</v>
      </c>
      <c r="C115" s="43">
        <v>43193</v>
      </c>
      <c r="D115" s="42" t="s">
        <v>2732</v>
      </c>
      <c r="E115" s="33">
        <v>4354.57</v>
      </c>
      <c r="F115" s="33">
        <f t="shared" si="1"/>
        <v>4.3545699999999998</v>
      </c>
      <c r="G115" s="42" t="s">
        <v>2733</v>
      </c>
      <c r="H115" s="44">
        <v>1</v>
      </c>
      <c r="I115" s="42" t="s">
        <v>1332</v>
      </c>
    </row>
    <row r="116" spans="1:9" x14ac:dyDescent="0.25">
      <c r="A116" s="42" t="s">
        <v>1904</v>
      </c>
      <c r="B116" s="42" t="s">
        <v>1905</v>
      </c>
      <c r="C116" s="43">
        <v>43182</v>
      </c>
      <c r="D116" s="42" t="s">
        <v>2732</v>
      </c>
      <c r="E116" s="33">
        <v>20298.59</v>
      </c>
      <c r="F116" s="33">
        <f t="shared" si="1"/>
        <v>20.298590000000001</v>
      </c>
      <c r="G116" s="42" t="s">
        <v>2734</v>
      </c>
      <c r="H116" s="44">
        <v>1</v>
      </c>
      <c r="I116" s="42" t="s">
        <v>1332</v>
      </c>
    </row>
    <row r="117" spans="1:9" x14ac:dyDescent="0.25">
      <c r="A117" s="42" t="s">
        <v>1904</v>
      </c>
      <c r="B117" s="42" t="s">
        <v>1905</v>
      </c>
      <c r="C117" s="43">
        <v>43182</v>
      </c>
      <c r="D117" s="42" t="s">
        <v>2732</v>
      </c>
      <c r="E117" s="33">
        <v>3987.56</v>
      </c>
      <c r="F117" s="33">
        <f t="shared" si="1"/>
        <v>3.9875599999999998</v>
      </c>
      <c r="G117" s="42" t="s">
        <v>2733</v>
      </c>
      <c r="H117" s="44">
        <v>1</v>
      </c>
      <c r="I117" s="42" t="s">
        <v>1332</v>
      </c>
    </row>
    <row r="118" spans="1:9" x14ac:dyDescent="0.25">
      <c r="A118" s="42" t="s">
        <v>1876</v>
      </c>
      <c r="B118" s="42" t="s">
        <v>1877</v>
      </c>
      <c r="C118" s="43">
        <v>43035</v>
      </c>
      <c r="D118" s="42" t="s">
        <v>2732</v>
      </c>
      <c r="E118" s="33">
        <v>15138.84</v>
      </c>
      <c r="F118" s="33">
        <f t="shared" si="1"/>
        <v>15.13884</v>
      </c>
      <c r="G118" s="42" t="s">
        <v>2734</v>
      </c>
      <c r="H118" s="44">
        <v>1</v>
      </c>
      <c r="I118" s="42" t="s">
        <v>1332</v>
      </c>
    </row>
    <row r="119" spans="1:9" x14ac:dyDescent="0.25">
      <c r="A119" s="42" t="s">
        <v>1876</v>
      </c>
      <c r="B119" s="42" t="s">
        <v>1877</v>
      </c>
      <c r="C119" s="43">
        <v>43035</v>
      </c>
      <c r="D119" s="42" t="s">
        <v>2732</v>
      </c>
      <c r="E119" s="33">
        <v>4992.2299999999996</v>
      </c>
      <c r="F119" s="33">
        <f t="shared" si="1"/>
        <v>4.9922299999999993</v>
      </c>
      <c r="G119" s="42" t="s">
        <v>2733</v>
      </c>
      <c r="H119" s="44">
        <v>1</v>
      </c>
      <c r="I119" s="42" t="s">
        <v>1332</v>
      </c>
    </row>
    <row r="120" spans="1:9" x14ac:dyDescent="0.25">
      <c r="A120" s="42" t="s">
        <v>1874</v>
      </c>
      <c r="B120" s="42" t="s">
        <v>1875</v>
      </c>
      <c r="C120" s="43">
        <v>43077</v>
      </c>
      <c r="D120" s="42" t="s">
        <v>2732</v>
      </c>
      <c r="E120" s="33">
        <v>882.58</v>
      </c>
      <c r="F120" s="33">
        <f t="shared" si="1"/>
        <v>0.88258000000000003</v>
      </c>
      <c r="G120" s="42" t="s">
        <v>2733</v>
      </c>
      <c r="H120" s="44">
        <v>1</v>
      </c>
      <c r="I120" s="42" t="s">
        <v>1332</v>
      </c>
    </row>
    <row r="121" spans="1:9" x14ac:dyDescent="0.25">
      <c r="A121" s="42" t="s">
        <v>1874</v>
      </c>
      <c r="B121" s="42" t="s">
        <v>1875</v>
      </c>
      <c r="C121" s="43">
        <v>43077</v>
      </c>
      <c r="D121" s="42" t="s">
        <v>2732</v>
      </c>
      <c r="E121" s="33">
        <v>6344.52</v>
      </c>
      <c r="F121" s="33">
        <f t="shared" si="1"/>
        <v>6.3445200000000002</v>
      </c>
      <c r="G121" s="42" t="s">
        <v>2734</v>
      </c>
      <c r="H121" s="44">
        <v>1</v>
      </c>
      <c r="I121" s="42" t="s">
        <v>1332</v>
      </c>
    </row>
    <row r="122" spans="1:9" x14ac:dyDescent="0.25">
      <c r="A122" s="42" t="s">
        <v>1872</v>
      </c>
      <c r="B122" s="42" t="s">
        <v>1873</v>
      </c>
      <c r="C122" s="43">
        <v>43081</v>
      </c>
      <c r="D122" s="42" t="s">
        <v>2732</v>
      </c>
      <c r="E122" s="33">
        <v>4610.83</v>
      </c>
      <c r="F122" s="33">
        <f t="shared" si="1"/>
        <v>4.61083</v>
      </c>
      <c r="G122" s="42" t="s">
        <v>2734</v>
      </c>
      <c r="H122" s="44">
        <v>1</v>
      </c>
      <c r="I122" s="42" t="s">
        <v>1332</v>
      </c>
    </row>
    <row r="123" spans="1:9" x14ac:dyDescent="0.25">
      <c r="A123" s="42" t="s">
        <v>1872</v>
      </c>
      <c r="B123" s="42" t="s">
        <v>1873</v>
      </c>
      <c r="C123" s="43">
        <v>43081</v>
      </c>
      <c r="D123" s="42" t="s">
        <v>2732</v>
      </c>
      <c r="E123" s="33">
        <v>609.79</v>
      </c>
      <c r="F123" s="33">
        <f t="shared" si="1"/>
        <v>0.60978999999999994</v>
      </c>
      <c r="G123" s="42" t="s">
        <v>2733</v>
      </c>
      <c r="H123" s="44">
        <v>1</v>
      </c>
      <c r="I123" s="42" t="s">
        <v>1332</v>
      </c>
    </row>
    <row r="124" spans="1:9" x14ac:dyDescent="0.25">
      <c r="A124" s="42" t="s">
        <v>1828</v>
      </c>
      <c r="B124" s="42" t="s">
        <v>1829</v>
      </c>
      <c r="C124" s="43">
        <v>43550</v>
      </c>
      <c r="D124" s="42" t="s">
        <v>2732</v>
      </c>
      <c r="E124" s="33">
        <v>31983.69</v>
      </c>
      <c r="F124" s="33">
        <f t="shared" si="1"/>
        <v>31.983689999999999</v>
      </c>
      <c r="G124" s="42" t="s">
        <v>2734</v>
      </c>
      <c r="H124" s="44">
        <v>1</v>
      </c>
      <c r="I124" s="42" t="s">
        <v>1332</v>
      </c>
    </row>
    <row r="125" spans="1:9" x14ac:dyDescent="0.25">
      <c r="A125" s="42" t="s">
        <v>1828</v>
      </c>
      <c r="B125" s="42" t="s">
        <v>1829</v>
      </c>
      <c r="C125" s="43">
        <v>43550</v>
      </c>
      <c r="D125" s="42" t="s">
        <v>2732</v>
      </c>
      <c r="E125" s="33">
        <v>8029.28</v>
      </c>
      <c r="F125" s="33">
        <f t="shared" si="1"/>
        <v>8.02928</v>
      </c>
      <c r="G125" s="42" t="s">
        <v>2733</v>
      </c>
      <c r="H125" s="44">
        <v>1</v>
      </c>
      <c r="I125" s="42" t="s">
        <v>1332</v>
      </c>
    </row>
    <row r="126" spans="1:9" x14ac:dyDescent="0.25">
      <c r="A126" s="42" t="s">
        <v>1774</v>
      </c>
      <c r="B126" s="42" t="s">
        <v>1775</v>
      </c>
      <c r="C126" s="43">
        <v>43437</v>
      </c>
      <c r="D126" s="42" t="s">
        <v>2732</v>
      </c>
      <c r="E126" s="33">
        <v>196078.74</v>
      </c>
      <c r="F126" s="33">
        <f t="shared" si="1"/>
        <v>196.07873999999998</v>
      </c>
      <c r="G126" s="42" t="s">
        <v>2733</v>
      </c>
      <c r="H126" s="44">
        <v>1</v>
      </c>
      <c r="I126" s="42" t="s">
        <v>1332</v>
      </c>
    </row>
    <row r="127" spans="1:9" x14ac:dyDescent="0.25">
      <c r="A127" s="42" t="s">
        <v>1774</v>
      </c>
      <c r="B127" s="42" t="s">
        <v>1775</v>
      </c>
      <c r="C127" s="43">
        <v>43437</v>
      </c>
      <c r="D127" s="42" t="s">
        <v>2732</v>
      </c>
      <c r="E127" s="33">
        <v>455507.68</v>
      </c>
      <c r="F127" s="33">
        <f t="shared" si="1"/>
        <v>455.50767999999999</v>
      </c>
      <c r="G127" s="42" t="s">
        <v>2734</v>
      </c>
      <c r="H127" s="44">
        <v>1</v>
      </c>
      <c r="I127" s="42" t="s">
        <v>1332</v>
      </c>
    </row>
    <row r="128" spans="1:9" x14ac:dyDescent="0.25">
      <c r="A128" s="42" t="s">
        <v>1772</v>
      </c>
      <c r="B128" s="42" t="s">
        <v>1773</v>
      </c>
      <c r="C128" s="43">
        <v>43590</v>
      </c>
      <c r="D128" s="42" t="s">
        <v>2732</v>
      </c>
      <c r="E128" s="33">
        <v>454691.08</v>
      </c>
      <c r="F128" s="33">
        <f t="shared" si="1"/>
        <v>454.69108</v>
      </c>
      <c r="G128" s="42" t="s">
        <v>2734</v>
      </c>
      <c r="H128" s="44">
        <v>1</v>
      </c>
      <c r="I128" s="42" t="s">
        <v>1332</v>
      </c>
    </row>
    <row r="129" spans="1:9" x14ac:dyDescent="0.25">
      <c r="A129" s="42" t="s">
        <v>1772</v>
      </c>
      <c r="B129" s="42" t="s">
        <v>1773</v>
      </c>
      <c r="C129" s="43">
        <v>43590</v>
      </c>
      <c r="D129" s="42" t="s">
        <v>2732</v>
      </c>
      <c r="E129" s="33">
        <v>208975.76</v>
      </c>
      <c r="F129" s="33">
        <f t="shared" si="1"/>
        <v>208.97576000000001</v>
      </c>
      <c r="G129" s="42" t="s">
        <v>2733</v>
      </c>
      <c r="H129" s="44">
        <v>1</v>
      </c>
      <c r="I129" s="42" t="s">
        <v>1332</v>
      </c>
    </row>
    <row r="130" spans="1:9" x14ac:dyDescent="0.25">
      <c r="A130" s="42" t="s">
        <v>1734</v>
      </c>
      <c r="B130" s="42" t="s">
        <v>1735</v>
      </c>
      <c r="C130" s="43">
        <v>43508</v>
      </c>
      <c r="D130" s="42" t="s">
        <v>2732</v>
      </c>
      <c r="E130" s="33">
        <v>40616.33</v>
      </c>
      <c r="F130" s="33">
        <f t="shared" si="1"/>
        <v>40.616330000000005</v>
      </c>
      <c r="G130" s="42" t="s">
        <v>2733</v>
      </c>
      <c r="H130" s="44">
        <v>1</v>
      </c>
      <c r="I130" s="42" t="s">
        <v>1332</v>
      </c>
    </row>
    <row r="131" spans="1:9" x14ac:dyDescent="0.25">
      <c r="A131" s="42" t="s">
        <v>1734</v>
      </c>
      <c r="B131" s="42" t="s">
        <v>1735</v>
      </c>
      <c r="C131" s="43">
        <v>43508</v>
      </c>
      <c r="D131" s="42" t="s">
        <v>2732</v>
      </c>
      <c r="E131" s="33">
        <v>161166.18</v>
      </c>
      <c r="F131" s="33">
        <f t="shared" ref="F131:F194" si="2">SUM(E131)/1000</f>
        <v>161.16618</v>
      </c>
      <c r="G131" s="42" t="s">
        <v>2734</v>
      </c>
      <c r="H131" s="44">
        <v>1</v>
      </c>
      <c r="I131" s="42" t="s">
        <v>1332</v>
      </c>
    </row>
    <row r="132" spans="1:9" x14ac:dyDescent="0.25">
      <c r="A132" s="42" t="s">
        <v>1722</v>
      </c>
      <c r="B132" s="42" t="s">
        <v>1723</v>
      </c>
      <c r="C132" s="43">
        <v>43775</v>
      </c>
      <c r="D132" s="42" t="s">
        <v>2732</v>
      </c>
      <c r="E132" s="33">
        <v>529004.39</v>
      </c>
      <c r="F132" s="33">
        <f t="shared" si="2"/>
        <v>529.00439000000006</v>
      </c>
      <c r="G132" s="42" t="s">
        <v>2734</v>
      </c>
      <c r="H132" s="44">
        <v>1</v>
      </c>
      <c r="I132" s="42" t="s">
        <v>1332</v>
      </c>
    </row>
    <row r="133" spans="1:9" x14ac:dyDescent="0.25">
      <c r="A133" s="42" t="s">
        <v>1722</v>
      </c>
      <c r="B133" s="42" t="s">
        <v>1723</v>
      </c>
      <c r="C133" s="43">
        <v>43775</v>
      </c>
      <c r="D133" s="42" t="s">
        <v>2732</v>
      </c>
      <c r="E133" s="33">
        <v>147560.92000000001</v>
      </c>
      <c r="F133" s="33">
        <f t="shared" si="2"/>
        <v>147.56092000000001</v>
      </c>
      <c r="G133" s="42" t="s">
        <v>2733</v>
      </c>
      <c r="H133" s="44">
        <v>1</v>
      </c>
      <c r="I133" s="42" t="s">
        <v>1332</v>
      </c>
    </row>
    <row r="134" spans="1:9" x14ac:dyDescent="0.25">
      <c r="A134" s="42" t="s">
        <v>1676</v>
      </c>
      <c r="B134" s="42" t="s">
        <v>1677</v>
      </c>
      <c r="C134" s="43">
        <v>43550</v>
      </c>
      <c r="D134" s="42" t="s">
        <v>2732</v>
      </c>
      <c r="E134" s="33">
        <v>2785.93</v>
      </c>
      <c r="F134" s="33">
        <f t="shared" si="2"/>
        <v>2.78593</v>
      </c>
      <c r="G134" s="42" t="s">
        <v>2733</v>
      </c>
      <c r="H134" s="44">
        <v>1</v>
      </c>
      <c r="I134" s="42" t="s">
        <v>1332</v>
      </c>
    </row>
    <row r="135" spans="1:9" x14ac:dyDescent="0.25">
      <c r="A135" s="42" t="s">
        <v>1676</v>
      </c>
      <c r="B135" s="42" t="s">
        <v>1677</v>
      </c>
      <c r="C135" s="43">
        <v>43550</v>
      </c>
      <c r="D135" s="42" t="s">
        <v>2732</v>
      </c>
      <c r="E135" s="33">
        <v>18942.63</v>
      </c>
      <c r="F135" s="33">
        <f t="shared" si="2"/>
        <v>18.942630000000001</v>
      </c>
      <c r="G135" s="42" t="s">
        <v>2734</v>
      </c>
      <c r="H135" s="44">
        <v>1</v>
      </c>
      <c r="I135" s="42" t="s">
        <v>1332</v>
      </c>
    </row>
    <row r="136" spans="1:9" x14ac:dyDescent="0.25">
      <c r="A136" s="42" t="s">
        <v>1674</v>
      </c>
      <c r="B136" s="42" t="s">
        <v>1675</v>
      </c>
      <c r="C136" s="43">
        <v>43550</v>
      </c>
      <c r="D136" s="42" t="s">
        <v>2732</v>
      </c>
      <c r="E136" s="33">
        <v>4653.38</v>
      </c>
      <c r="F136" s="33">
        <f t="shared" si="2"/>
        <v>4.6533800000000003</v>
      </c>
      <c r="G136" s="42" t="s">
        <v>2733</v>
      </c>
      <c r="H136" s="44">
        <v>1</v>
      </c>
      <c r="I136" s="42" t="s">
        <v>1332</v>
      </c>
    </row>
    <row r="137" spans="1:9" x14ac:dyDescent="0.25">
      <c r="A137" s="42" t="s">
        <v>1674</v>
      </c>
      <c r="B137" s="42" t="s">
        <v>1675</v>
      </c>
      <c r="C137" s="43">
        <v>43550</v>
      </c>
      <c r="D137" s="42" t="s">
        <v>2732</v>
      </c>
      <c r="E137" s="33">
        <v>12347.26</v>
      </c>
      <c r="F137" s="33">
        <f t="shared" si="2"/>
        <v>12.34726</v>
      </c>
      <c r="G137" s="42" t="s">
        <v>2734</v>
      </c>
      <c r="H137" s="44">
        <v>1</v>
      </c>
      <c r="I137" s="42" t="s">
        <v>1332</v>
      </c>
    </row>
    <row r="138" spans="1:9" x14ac:dyDescent="0.25">
      <c r="A138" s="42" t="s">
        <v>1662</v>
      </c>
      <c r="B138" s="42" t="s">
        <v>1663</v>
      </c>
      <c r="C138" s="43">
        <v>43455</v>
      </c>
      <c r="D138" s="42" t="s">
        <v>2732</v>
      </c>
      <c r="E138" s="33">
        <v>251904.82</v>
      </c>
      <c r="F138" s="33">
        <f t="shared" si="2"/>
        <v>251.90482</v>
      </c>
      <c r="G138" s="42" t="s">
        <v>2734</v>
      </c>
      <c r="H138" s="44">
        <v>1</v>
      </c>
      <c r="I138" s="42" t="s">
        <v>1332</v>
      </c>
    </row>
    <row r="139" spans="1:9" x14ac:dyDescent="0.25">
      <c r="A139" s="42" t="s">
        <v>1662</v>
      </c>
      <c r="B139" s="42" t="s">
        <v>1663</v>
      </c>
      <c r="C139" s="43">
        <v>43455</v>
      </c>
      <c r="D139" s="42" t="s">
        <v>2732</v>
      </c>
      <c r="E139" s="33">
        <v>83093.45</v>
      </c>
      <c r="F139" s="33">
        <f t="shared" si="2"/>
        <v>83.09344999999999</v>
      </c>
      <c r="G139" s="42" t="s">
        <v>2733</v>
      </c>
      <c r="H139" s="44">
        <v>1</v>
      </c>
      <c r="I139" s="42" t="s">
        <v>1332</v>
      </c>
    </row>
    <row r="140" spans="1:9" x14ac:dyDescent="0.25">
      <c r="A140" s="42" t="s">
        <v>1654</v>
      </c>
      <c r="B140" s="42" t="s">
        <v>1655</v>
      </c>
      <c r="C140" s="43">
        <v>44131</v>
      </c>
      <c r="D140" s="42" t="s">
        <v>2732</v>
      </c>
      <c r="E140" s="33">
        <v>241163.28</v>
      </c>
      <c r="F140" s="33">
        <f t="shared" si="2"/>
        <v>241.16327999999999</v>
      </c>
      <c r="G140" s="42" t="s">
        <v>2733</v>
      </c>
      <c r="H140" s="44">
        <v>1</v>
      </c>
      <c r="I140" s="42" t="s">
        <v>1332</v>
      </c>
    </row>
    <row r="141" spans="1:9" x14ac:dyDescent="0.25">
      <c r="A141" s="42" t="s">
        <v>1654</v>
      </c>
      <c r="B141" s="42" t="s">
        <v>1655</v>
      </c>
      <c r="C141" s="43">
        <v>44131</v>
      </c>
      <c r="D141" s="42" t="s">
        <v>2732</v>
      </c>
      <c r="E141" s="33">
        <v>637951.17000000004</v>
      </c>
      <c r="F141" s="33">
        <f t="shared" si="2"/>
        <v>637.95117000000005</v>
      </c>
      <c r="G141" s="42" t="s">
        <v>2734</v>
      </c>
      <c r="H141" s="44">
        <v>1</v>
      </c>
      <c r="I141" s="42" t="s">
        <v>1332</v>
      </c>
    </row>
    <row r="142" spans="1:9" x14ac:dyDescent="0.25">
      <c r="A142" s="42" t="s">
        <v>1588</v>
      </c>
      <c r="B142" s="42" t="s">
        <v>1589</v>
      </c>
      <c r="C142" s="43">
        <v>43796</v>
      </c>
      <c r="D142" s="42" t="s">
        <v>2732</v>
      </c>
      <c r="E142" s="33">
        <v>241016.3</v>
      </c>
      <c r="F142" s="33">
        <f t="shared" si="2"/>
        <v>241.0163</v>
      </c>
      <c r="G142" s="42" t="s">
        <v>2733</v>
      </c>
      <c r="H142" s="44">
        <v>1</v>
      </c>
      <c r="I142" s="42" t="s">
        <v>1332</v>
      </c>
    </row>
    <row r="143" spans="1:9" x14ac:dyDescent="0.25">
      <c r="A143" s="42" t="s">
        <v>1588</v>
      </c>
      <c r="B143" s="42" t="s">
        <v>1589</v>
      </c>
      <c r="C143" s="43">
        <v>43796</v>
      </c>
      <c r="D143" s="42" t="s">
        <v>2732</v>
      </c>
      <c r="E143" s="33">
        <v>527189.17000000004</v>
      </c>
      <c r="F143" s="33">
        <f t="shared" si="2"/>
        <v>527.18916999999999</v>
      </c>
      <c r="G143" s="42" t="s">
        <v>2734</v>
      </c>
      <c r="H143" s="44">
        <v>1</v>
      </c>
      <c r="I143" s="42" t="s">
        <v>1332</v>
      </c>
    </row>
    <row r="144" spans="1:9" x14ac:dyDescent="0.25">
      <c r="A144" s="42" t="s">
        <v>1554</v>
      </c>
      <c r="B144" s="42" t="s">
        <v>1555</v>
      </c>
      <c r="C144" s="43">
        <v>43590</v>
      </c>
      <c r="D144" s="42" t="s">
        <v>2732</v>
      </c>
      <c r="E144" s="33">
        <v>9597.4500000000007</v>
      </c>
      <c r="F144" s="33">
        <f t="shared" si="2"/>
        <v>9.5974500000000003</v>
      </c>
      <c r="G144" s="42" t="s">
        <v>2733</v>
      </c>
      <c r="H144" s="44">
        <v>1</v>
      </c>
      <c r="I144" s="42" t="s">
        <v>1332</v>
      </c>
    </row>
    <row r="145" spans="1:9" x14ac:dyDescent="0.25">
      <c r="A145" s="42" t="s">
        <v>1554</v>
      </c>
      <c r="B145" s="42" t="s">
        <v>1555</v>
      </c>
      <c r="C145" s="43">
        <v>43590</v>
      </c>
      <c r="D145" s="42" t="s">
        <v>2732</v>
      </c>
      <c r="E145" s="33">
        <v>34408.83</v>
      </c>
      <c r="F145" s="33">
        <f t="shared" si="2"/>
        <v>34.408830000000002</v>
      </c>
      <c r="G145" s="42" t="s">
        <v>2734</v>
      </c>
      <c r="H145" s="44">
        <v>1</v>
      </c>
      <c r="I145" s="42" t="s">
        <v>1332</v>
      </c>
    </row>
    <row r="146" spans="1:9" x14ac:dyDescent="0.25">
      <c r="A146" s="42" t="s">
        <v>1552</v>
      </c>
      <c r="B146" s="42" t="s">
        <v>1553</v>
      </c>
      <c r="C146" s="43">
        <v>43790</v>
      </c>
      <c r="D146" s="42" t="s">
        <v>2732</v>
      </c>
      <c r="E146" s="33">
        <v>25088.41</v>
      </c>
      <c r="F146" s="33">
        <f t="shared" si="2"/>
        <v>25.08841</v>
      </c>
      <c r="G146" s="42" t="s">
        <v>2734</v>
      </c>
      <c r="H146" s="44">
        <v>1</v>
      </c>
      <c r="I146" s="42" t="s">
        <v>1332</v>
      </c>
    </row>
    <row r="147" spans="1:9" x14ac:dyDescent="0.25">
      <c r="A147" s="42" t="s">
        <v>1552</v>
      </c>
      <c r="B147" s="42" t="s">
        <v>1553</v>
      </c>
      <c r="C147" s="43">
        <v>43790</v>
      </c>
      <c r="D147" s="42" t="s">
        <v>2732</v>
      </c>
      <c r="E147" s="33">
        <v>8922.25</v>
      </c>
      <c r="F147" s="33">
        <f t="shared" si="2"/>
        <v>8.92225</v>
      </c>
      <c r="G147" s="42" t="s">
        <v>2733</v>
      </c>
      <c r="H147" s="44">
        <v>1</v>
      </c>
      <c r="I147" s="42" t="s">
        <v>1332</v>
      </c>
    </row>
    <row r="148" spans="1:9" x14ac:dyDescent="0.25">
      <c r="A148" s="42" t="s">
        <v>1482</v>
      </c>
      <c r="B148" s="42" t="s">
        <v>1483</v>
      </c>
      <c r="C148" s="43">
        <v>43830</v>
      </c>
      <c r="D148" s="42" t="s">
        <v>2732</v>
      </c>
      <c r="E148" s="33">
        <v>-10199.790000000001</v>
      </c>
      <c r="F148" s="33">
        <f t="shared" si="2"/>
        <v>-10.19979</v>
      </c>
      <c r="G148" s="42" t="s">
        <v>2734</v>
      </c>
      <c r="H148" s="44">
        <v>1</v>
      </c>
      <c r="I148" s="42" t="s">
        <v>1332</v>
      </c>
    </row>
    <row r="149" spans="1:9" x14ac:dyDescent="0.25">
      <c r="A149" s="42" t="s">
        <v>1482</v>
      </c>
      <c r="B149" s="42" t="s">
        <v>1483</v>
      </c>
      <c r="C149" s="43">
        <v>43830</v>
      </c>
      <c r="D149" s="42" t="s">
        <v>2732</v>
      </c>
      <c r="E149" s="33">
        <v>2885.78</v>
      </c>
      <c r="F149" s="33">
        <f t="shared" si="2"/>
        <v>2.88578</v>
      </c>
      <c r="G149" s="42" t="s">
        <v>2733</v>
      </c>
      <c r="H149" s="44">
        <v>1</v>
      </c>
      <c r="I149" s="42" t="s">
        <v>1332</v>
      </c>
    </row>
    <row r="150" spans="1:9" x14ac:dyDescent="0.25">
      <c r="A150" s="42" t="s">
        <v>1480</v>
      </c>
      <c r="B150" s="42" t="s">
        <v>1481</v>
      </c>
      <c r="C150" s="43">
        <v>43830</v>
      </c>
      <c r="D150" s="42" t="s">
        <v>2732</v>
      </c>
      <c r="E150" s="33">
        <v>9855.6200000000008</v>
      </c>
      <c r="F150" s="33">
        <f t="shared" si="2"/>
        <v>9.85562</v>
      </c>
      <c r="G150" s="42" t="s">
        <v>2734</v>
      </c>
      <c r="H150" s="44">
        <v>1</v>
      </c>
      <c r="I150" s="42" t="s">
        <v>1332</v>
      </c>
    </row>
    <row r="151" spans="1:9" x14ac:dyDescent="0.25">
      <c r="A151" s="42" t="s">
        <v>1480</v>
      </c>
      <c r="B151" s="42" t="s">
        <v>1481</v>
      </c>
      <c r="C151" s="43">
        <v>43830</v>
      </c>
      <c r="D151" s="42" t="s">
        <v>2732</v>
      </c>
      <c r="E151" s="33">
        <v>5726.56</v>
      </c>
      <c r="F151" s="33">
        <f t="shared" si="2"/>
        <v>5.7265600000000001</v>
      </c>
      <c r="G151" s="42" t="s">
        <v>2733</v>
      </c>
      <c r="H151" s="44">
        <v>1</v>
      </c>
      <c r="I151" s="42" t="s">
        <v>1332</v>
      </c>
    </row>
    <row r="152" spans="1:9" x14ac:dyDescent="0.25">
      <c r="A152" s="42" t="s">
        <v>1478</v>
      </c>
      <c r="B152" s="42" t="s">
        <v>1479</v>
      </c>
      <c r="C152" s="43">
        <v>43830</v>
      </c>
      <c r="D152" s="42" t="s">
        <v>2732</v>
      </c>
      <c r="E152" s="33">
        <v>-9109.06</v>
      </c>
      <c r="F152" s="33">
        <f t="shared" si="2"/>
        <v>-9.1090599999999995</v>
      </c>
      <c r="G152" s="42" t="s">
        <v>2734</v>
      </c>
      <c r="H152" s="44">
        <v>1</v>
      </c>
      <c r="I152" s="42" t="s">
        <v>1332</v>
      </c>
    </row>
    <row r="153" spans="1:9" x14ac:dyDescent="0.25">
      <c r="A153" s="42" t="s">
        <v>1478</v>
      </c>
      <c r="B153" s="42" t="s">
        <v>1479</v>
      </c>
      <c r="C153" s="43">
        <v>43830</v>
      </c>
      <c r="D153" s="42" t="s">
        <v>2732</v>
      </c>
      <c r="E153" s="33">
        <v>7392.89</v>
      </c>
      <c r="F153" s="33">
        <f t="shared" si="2"/>
        <v>7.3928900000000004</v>
      </c>
      <c r="G153" s="42" t="s">
        <v>2733</v>
      </c>
      <c r="H153" s="44">
        <v>1</v>
      </c>
      <c r="I153" s="42" t="s">
        <v>1332</v>
      </c>
    </row>
    <row r="154" spans="1:9" x14ac:dyDescent="0.25">
      <c r="A154" s="42" t="s">
        <v>1336</v>
      </c>
      <c r="B154" s="42" t="s">
        <v>1337</v>
      </c>
      <c r="C154" s="43">
        <v>44168</v>
      </c>
      <c r="D154" s="42" t="s">
        <v>2732</v>
      </c>
      <c r="E154" s="33">
        <v>140675.49</v>
      </c>
      <c r="F154" s="33">
        <f t="shared" si="2"/>
        <v>140.67549</v>
      </c>
      <c r="G154" s="42" t="s">
        <v>2733</v>
      </c>
      <c r="H154" s="44">
        <v>1</v>
      </c>
      <c r="I154" s="42" t="s">
        <v>1332</v>
      </c>
    </row>
    <row r="155" spans="1:9" x14ac:dyDescent="0.25">
      <c r="A155" s="42" t="s">
        <v>1336</v>
      </c>
      <c r="B155" s="42" t="s">
        <v>1337</v>
      </c>
      <c r="C155" s="43">
        <v>44168</v>
      </c>
      <c r="D155" s="42" t="s">
        <v>2732</v>
      </c>
      <c r="E155" s="33">
        <v>296090.2</v>
      </c>
      <c r="F155" s="33">
        <f t="shared" si="2"/>
        <v>296.09020000000004</v>
      </c>
      <c r="G155" s="42" t="s">
        <v>2734</v>
      </c>
      <c r="H155" s="44">
        <v>1</v>
      </c>
      <c r="I155" s="42" t="s">
        <v>1332</v>
      </c>
    </row>
    <row r="156" spans="1:9" x14ac:dyDescent="0.25">
      <c r="A156" s="42" t="s">
        <v>1330</v>
      </c>
      <c r="B156" s="42" t="s">
        <v>1331</v>
      </c>
      <c r="C156" s="43">
        <v>43959</v>
      </c>
      <c r="D156" s="42" t="s">
        <v>2732</v>
      </c>
      <c r="E156" s="33">
        <v>196313.43</v>
      </c>
      <c r="F156" s="33">
        <f t="shared" si="2"/>
        <v>196.31342999999998</v>
      </c>
      <c r="G156" s="42" t="s">
        <v>2733</v>
      </c>
      <c r="H156" s="44">
        <v>1</v>
      </c>
      <c r="I156" s="42" t="s">
        <v>1332</v>
      </c>
    </row>
    <row r="157" spans="1:9" x14ac:dyDescent="0.25">
      <c r="A157" s="42" t="s">
        <v>1330</v>
      </c>
      <c r="B157" s="42" t="s">
        <v>1331</v>
      </c>
      <c r="C157" s="43">
        <v>43959</v>
      </c>
      <c r="D157" s="42" t="s">
        <v>2732</v>
      </c>
      <c r="E157" s="33">
        <v>749702.97</v>
      </c>
      <c r="F157" s="33">
        <f t="shared" si="2"/>
        <v>749.70296999999994</v>
      </c>
      <c r="G157" s="42" t="s">
        <v>2734</v>
      </c>
      <c r="H157" s="44">
        <v>1</v>
      </c>
      <c r="I157" s="42" t="s">
        <v>1332</v>
      </c>
    </row>
    <row r="158" spans="1:9" x14ac:dyDescent="0.25">
      <c r="A158" s="42" t="s">
        <v>1463</v>
      </c>
      <c r="B158" s="42" t="s">
        <v>1464</v>
      </c>
      <c r="C158" s="43">
        <v>43938</v>
      </c>
      <c r="D158" s="42" t="s">
        <v>2732</v>
      </c>
      <c r="E158" s="33">
        <v>5815.42</v>
      </c>
      <c r="F158" s="33">
        <f t="shared" si="2"/>
        <v>5.8154200000000005</v>
      </c>
      <c r="G158" s="42" t="s">
        <v>2733</v>
      </c>
      <c r="H158" s="44">
        <v>1</v>
      </c>
      <c r="I158" s="42" t="s">
        <v>1332</v>
      </c>
    </row>
    <row r="159" spans="1:9" x14ac:dyDescent="0.25">
      <c r="A159" s="42" t="s">
        <v>1463</v>
      </c>
      <c r="B159" s="42" t="s">
        <v>1464</v>
      </c>
      <c r="C159" s="43">
        <v>43938</v>
      </c>
      <c r="D159" s="42" t="s">
        <v>2732</v>
      </c>
      <c r="E159" s="33">
        <v>24270.01</v>
      </c>
      <c r="F159" s="33">
        <f t="shared" si="2"/>
        <v>24.270009999999999</v>
      </c>
      <c r="G159" s="42" t="s">
        <v>2734</v>
      </c>
      <c r="H159" s="44">
        <v>1</v>
      </c>
      <c r="I159" s="42" t="s">
        <v>1332</v>
      </c>
    </row>
    <row r="160" spans="1:9" x14ac:dyDescent="0.25">
      <c r="A160" s="42" t="s">
        <v>1418</v>
      </c>
      <c r="B160" s="42" t="s">
        <v>1419</v>
      </c>
      <c r="C160" s="43">
        <v>44001</v>
      </c>
      <c r="D160" s="42" t="s">
        <v>2732</v>
      </c>
      <c r="E160" s="33">
        <v>1637.7</v>
      </c>
      <c r="F160" s="33">
        <f t="shared" si="2"/>
        <v>1.6377000000000002</v>
      </c>
      <c r="G160" s="42" t="s">
        <v>2733</v>
      </c>
      <c r="H160" s="44">
        <v>1</v>
      </c>
      <c r="I160" s="42" t="s">
        <v>1332</v>
      </c>
    </row>
    <row r="161" spans="1:9" x14ac:dyDescent="0.25">
      <c r="A161" s="42" t="s">
        <v>1418</v>
      </c>
      <c r="B161" s="42" t="s">
        <v>1419</v>
      </c>
      <c r="C161" s="43">
        <v>44001</v>
      </c>
      <c r="D161" s="42" t="s">
        <v>2732</v>
      </c>
      <c r="E161" s="33">
        <v>8029.57</v>
      </c>
      <c r="F161" s="33">
        <f t="shared" si="2"/>
        <v>8.0295699999999997</v>
      </c>
      <c r="G161" s="42" t="s">
        <v>2734</v>
      </c>
      <c r="H161" s="44">
        <v>1</v>
      </c>
      <c r="I161" s="42" t="s">
        <v>1332</v>
      </c>
    </row>
    <row r="162" spans="1:9" x14ac:dyDescent="0.25">
      <c r="A162" s="42" t="s">
        <v>1416</v>
      </c>
      <c r="B162" s="42" t="s">
        <v>1417</v>
      </c>
      <c r="C162" s="43">
        <v>44092</v>
      </c>
      <c r="D162" s="42" t="s">
        <v>2732</v>
      </c>
      <c r="E162" s="33">
        <v>6239.17</v>
      </c>
      <c r="F162" s="33">
        <f t="shared" si="2"/>
        <v>6.2391699999999997</v>
      </c>
      <c r="G162" s="42" t="s">
        <v>2734</v>
      </c>
      <c r="H162" s="44">
        <v>1</v>
      </c>
      <c r="I162" s="42" t="s">
        <v>1332</v>
      </c>
    </row>
    <row r="163" spans="1:9" x14ac:dyDescent="0.25">
      <c r="A163" s="42" t="s">
        <v>1416</v>
      </c>
      <c r="B163" s="42" t="s">
        <v>1417</v>
      </c>
      <c r="C163" s="43">
        <v>44092</v>
      </c>
      <c r="D163" s="42" t="s">
        <v>2732</v>
      </c>
      <c r="E163" s="33">
        <v>1139.74</v>
      </c>
      <c r="F163" s="33">
        <f t="shared" si="2"/>
        <v>1.13974</v>
      </c>
      <c r="G163" s="42" t="s">
        <v>2733</v>
      </c>
      <c r="H163" s="44">
        <v>1</v>
      </c>
      <c r="I163" s="42" t="s">
        <v>1332</v>
      </c>
    </row>
    <row r="164" spans="1:9" x14ac:dyDescent="0.25">
      <c r="A164" s="42" t="s">
        <v>1414</v>
      </c>
      <c r="B164" s="42" t="s">
        <v>1415</v>
      </c>
      <c r="C164" s="43">
        <v>44075</v>
      </c>
      <c r="D164" s="42" t="s">
        <v>2732</v>
      </c>
      <c r="E164" s="33">
        <v>2142.31</v>
      </c>
      <c r="F164" s="33">
        <f t="shared" si="2"/>
        <v>2.1423100000000002</v>
      </c>
      <c r="G164" s="42" t="s">
        <v>2733</v>
      </c>
      <c r="H164" s="44">
        <v>1</v>
      </c>
      <c r="I164" s="42" t="s">
        <v>1332</v>
      </c>
    </row>
    <row r="165" spans="1:9" x14ac:dyDescent="0.25">
      <c r="A165" s="42" t="s">
        <v>1414</v>
      </c>
      <c r="B165" s="42" t="s">
        <v>1415</v>
      </c>
      <c r="C165" s="43">
        <v>44075</v>
      </c>
      <c r="D165" s="42" t="s">
        <v>2732</v>
      </c>
      <c r="E165" s="33">
        <v>11042.79</v>
      </c>
      <c r="F165" s="33">
        <f t="shared" si="2"/>
        <v>11.04279</v>
      </c>
      <c r="G165" s="42" t="s">
        <v>2734</v>
      </c>
      <c r="H165" s="44">
        <v>1</v>
      </c>
      <c r="I165" s="42" t="s">
        <v>1332</v>
      </c>
    </row>
    <row r="166" spans="1:9" x14ac:dyDescent="0.25">
      <c r="A166" s="42" t="s">
        <v>2595</v>
      </c>
      <c r="B166" s="42" t="s">
        <v>2596</v>
      </c>
      <c r="C166" s="43">
        <v>42811</v>
      </c>
      <c r="D166" s="42" t="s">
        <v>2732</v>
      </c>
      <c r="E166" s="33">
        <v>1017747.87</v>
      </c>
      <c r="F166" s="33">
        <f t="shared" si="2"/>
        <v>1017.74787</v>
      </c>
      <c r="G166" s="42" t="s">
        <v>2733</v>
      </c>
      <c r="H166" s="44">
        <v>2</v>
      </c>
      <c r="I166" s="42" t="s">
        <v>1318</v>
      </c>
    </row>
    <row r="167" spans="1:9" x14ac:dyDescent="0.25">
      <c r="A167" s="42" t="s">
        <v>2595</v>
      </c>
      <c r="B167" s="42" t="s">
        <v>2596</v>
      </c>
      <c r="C167" s="43">
        <v>42811</v>
      </c>
      <c r="D167" s="42" t="s">
        <v>2732</v>
      </c>
      <c r="E167" s="33">
        <v>3611565.5</v>
      </c>
      <c r="F167" s="33">
        <f t="shared" si="2"/>
        <v>3611.5655000000002</v>
      </c>
      <c r="G167" s="42" t="s">
        <v>2734</v>
      </c>
      <c r="H167" s="44">
        <v>2</v>
      </c>
      <c r="I167" s="42" t="s">
        <v>1318</v>
      </c>
    </row>
    <row r="168" spans="1:9" x14ac:dyDescent="0.25">
      <c r="A168" s="42" t="s">
        <v>2591</v>
      </c>
      <c r="B168" s="42" t="s">
        <v>2592</v>
      </c>
      <c r="C168" s="43">
        <v>44153</v>
      </c>
      <c r="D168" s="42" t="s">
        <v>2732</v>
      </c>
      <c r="E168" s="33">
        <v>256400.66</v>
      </c>
      <c r="F168" s="33">
        <f t="shared" si="2"/>
        <v>256.40066000000002</v>
      </c>
      <c r="G168" s="42" t="s">
        <v>2733</v>
      </c>
      <c r="H168" s="44">
        <v>2</v>
      </c>
      <c r="I168" s="42" t="s">
        <v>1318</v>
      </c>
    </row>
    <row r="169" spans="1:9" x14ac:dyDescent="0.25">
      <c r="A169" s="42" t="s">
        <v>2591</v>
      </c>
      <c r="B169" s="42" t="s">
        <v>2592</v>
      </c>
      <c r="C169" s="43">
        <v>44153</v>
      </c>
      <c r="D169" s="42" t="s">
        <v>2732</v>
      </c>
      <c r="E169" s="33">
        <v>626236.23</v>
      </c>
      <c r="F169" s="33">
        <f t="shared" si="2"/>
        <v>626.23622999999998</v>
      </c>
      <c r="G169" s="42" t="s">
        <v>2734</v>
      </c>
      <c r="H169" s="44">
        <v>2</v>
      </c>
      <c r="I169" s="42" t="s">
        <v>1318</v>
      </c>
    </row>
    <row r="170" spans="1:9" x14ac:dyDescent="0.25">
      <c r="A170" s="42" t="s">
        <v>1392</v>
      </c>
      <c r="B170" s="42" t="s">
        <v>1393</v>
      </c>
      <c r="C170" s="43">
        <v>43100</v>
      </c>
      <c r="D170" s="42" t="s">
        <v>2732</v>
      </c>
      <c r="E170" s="33">
        <v>1152389.8</v>
      </c>
      <c r="F170" s="33">
        <f t="shared" si="2"/>
        <v>1152.3898000000002</v>
      </c>
      <c r="G170" s="42" t="s">
        <v>2733</v>
      </c>
      <c r="H170" s="44">
        <v>2</v>
      </c>
      <c r="I170" s="42" t="s">
        <v>1318</v>
      </c>
    </row>
    <row r="171" spans="1:9" x14ac:dyDescent="0.25">
      <c r="A171" s="42" t="s">
        <v>1392</v>
      </c>
      <c r="B171" s="42" t="s">
        <v>1393</v>
      </c>
      <c r="C171" s="43">
        <v>43100</v>
      </c>
      <c r="D171" s="42" t="s">
        <v>2732</v>
      </c>
      <c r="E171" s="33">
        <v>4160537.4</v>
      </c>
      <c r="F171" s="33">
        <f t="shared" si="2"/>
        <v>4160.5374000000002</v>
      </c>
      <c r="G171" s="42" t="s">
        <v>2734</v>
      </c>
      <c r="H171" s="44">
        <v>2</v>
      </c>
      <c r="I171" s="42" t="s">
        <v>1318</v>
      </c>
    </row>
    <row r="172" spans="1:9" x14ac:dyDescent="0.25">
      <c r="A172" s="42" t="s">
        <v>2575</v>
      </c>
      <c r="B172" s="42" t="s">
        <v>2576</v>
      </c>
      <c r="C172" s="43">
        <v>43437</v>
      </c>
      <c r="D172" s="42" t="s">
        <v>2732</v>
      </c>
      <c r="E172" s="33">
        <v>859764.94</v>
      </c>
      <c r="F172" s="33">
        <f t="shared" si="2"/>
        <v>859.76493999999991</v>
      </c>
      <c r="G172" s="42" t="s">
        <v>2733</v>
      </c>
      <c r="H172" s="44">
        <v>2</v>
      </c>
      <c r="I172" s="42" t="s">
        <v>1318</v>
      </c>
    </row>
    <row r="173" spans="1:9" x14ac:dyDescent="0.25">
      <c r="A173" s="42" t="s">
        <v>2575</v>
      </c>
      <c r="B173" s="42" t="s">
        <v>2576</v>
      </c>
      <c r="C173" s="43">
        <v>43437</v>
      </c>
      <c r="D173" s="42" t="s">
        <v>2732</v>
      </c>
      <c r="E173" s="33">
        <v>2868658.42</v>
      </c>
      <c r="F173" s="33">
        <f t="shared" si="2"/>
        <v>2868.6584199999998</v>
      </c>
      <c r="G173" s="42" t="s">
        <v>2734</v>
      </c>
      <c r="H173" s="44">
        <v>2</v>
      </c>
      <c r="I173" s="42" t="s">
        <v>1318</v>
      </c>
    </row>
    <row r="174" spans="1:9" x14ac:dyDescent="0.25">
      <c r="A174" s="42" t="s">
        <v>2573</v>
      </c>
      <c r="B174" s="42" t="s">
        <v>2574</v>
      </c>
      <c r="C174" s="43">
        <v>43790</v>
      </c>
      <c r="D174" s="42" t="s">
        <v>2732</v>
      </c>
      <c r="E174" s="33">
        <v>281357.45</v>
      </c>
      <c r="F174" s="33">
        <f t="shared" si="2"/>
        <v>281.35745000000003</v>
      </c>
      <c r="G174" s="42" t="s">
        <v>2733</v>
      </c>
      <c r="H174" s="44">
        <v>2</v>
      </c>
      <c r="I174" s="42" t="s">
        <v>1318</v>
      </c>
    </row>
    <row r="175" spans="1:9" x14ac:dyDescent="0.25">
      <c r="A175" s="42" t="s">
        <v>2573</v>
      </c>
      <c r="B175" s="42" t="s">
        <v>2574</v>
      </c>
      <c r="C175" s="43">
        <v>43790</v>
      </c>
      <c r="D175" s="42" t="s">
        <v>2732</v>
      </c>
      <c r="E175" s="33">
        <v>729838.03</v>
      </c>
      <c r="F175" s="33">
        <f t="shared" si="2"/>
        <v>729.83803</v>
      </c>
      <c r="G175" s="42" t="s">
        <v>2734</v>
      </c>
      <c r="H175" s="44">
        <v>2</v>
      </c>
      <c r="I175" s="42" t="s">
        <v>1318</v>
      </c>
    </row>
    <row r="176" spans="1:9" x14ac:dyDescent="0.25">
      <c r="A176" s="42" t="s">
        <v>2553</v>
      </c>
      <c r="B176" s="42" t="s">
        <v>2554</v>
      </c>
      <c r="C176" s="43">
        <v>43483</v>
      </c>
      <c r="D176" s="42" t="s">
        <v>2732</v>
      </c>
      <c r="E176" s="33">
        <v>541152.80000000005</v>
      </c>
      <c r="F176" s="33">
        <f t="shared" si="2"/>
        <v>541.15280000000007</v>
      </c>
      <c r="G176" s="42" t="s">
        <v>2733</v>
      </c>
      <c r="H176" s="44">
        <v>2</v>
      </c>
      <c r="I176" s="42" t="s">
        <v>1318</v>
      </c>
    </row>
    <row r="177" spans="1:9" x14ac:dyDescent="0.25">
      <c r="A177" s="42" t="s">
        <v>2553</v>
      </c>
      <c r="B177" s="42" t="s">
        <v>2554</v>
      </c>
      <c r="C177" s="43">
        <v>43483</v>
      </c>
      <c r="D177" s="42" t="s">
        <v>2732</v>
      </c>
      <c r="E177" s="33">
        <v>1527122.57</v>
      </c>
      <c r="F177" s="33">
        <f t="shared" si="2"/>
        <v>1527.12257</v>
      </c>
      <c r="G177" s="42" t="s">
        <v>2734</v>
      </c>
      <c r="H177" s="44">
        <v>2</v>
      </c>
      <c r="I177" s="42" t="s">
        <v>1318</v>
      </c>
    </row>
    <row r="178" spans="1:9" x14ac:dyDescent="0.25">
      <c r="A178" s="42" t="s">
        <v>2522</v>
      </c>
      <c r="B178" s="42" t="s">
        <v>2523</v>
      </c>
      <c r="C178" s="43">
        <v>43840</v>
      </c>
      <c r="D178" s="42" t="s">
        <v>2732</v>
      </c>
      <c r="E178" s="33">
        <v>92838.93</v>
      </c>
      <c r="F178" s="33">
        <f t="shared" si="2"/>
        <v>92.838929999999991</v>
      </c>
      <c r="G178" s="42" t="s">
        <v>2733</v>
      </c>
      <c r="H178" s="44">
        <v>2</v>
      </c>
      <c r="I178" s="42" t="s">
        <v>1318</v>
      </c>
    </row>
    <row r="179" spans="1:9" x14ac:dyDescent="0.25">
      <c r="A179" s="42" t="s">
        <v>2522</v>
      </c>
      <c r="B179" s="42" t="s">
        <v>2523</v>
      </c>
      <c r="C179" s="43">
        <v>43840</v>
      </c>
      <c r="D179" s="42" t="s">
        <v>2732</v>
      </c>
      <c r="E179" s="33">
        <v>368379.99</v>
      </c>
      <c r="F179" s="33">
        <f t="shared" si="2"/>
        <v>368.37998999999996</v>
      </c>
      <c r="G179" s="42" t="s">
        <v>2734</v>
      </c>
      <c r="H179" s="44">
        <v>2</v>
      </c>
      <c r="I179" s="42" t="s">
        <v>1318</v>
      </c>
    </row>
    <row r="180" spans="1:9" x14ac:dyDescent="0.25">
      <c r="A180" s="42" t="s">
        <v>2500</v>
      </c>
      <c r="B180" s="42" t="s">
        <v>2501</v>
      </c>
      <c r="C180" s="43">
        <v>42679</v>
      </c>
      <c r="D180" s="42" t="s">
        <v>2732</v>
      </c>
      <c r="E180" s="33">
        <v>9587.08</v>
      </c>
      <c r="F180" s="33">
        <f t="shared" si="2"/>
        <v>9.5870800000000003</v>
      </c>
      <c r="G180" s="42" t="s">
        <v>2733</v>
      </c>
      <c r="H180" s="44">
        <v>2</v>
      </c>
      <c r="I180" s="42" t="s">
        <v>1318</v>
      </c>
    </row>
    <row r="181" spans="1:9" x14ac:dyDescent="0.25">
      <c r="A181" s="42" t="s">
        <v>2500</v>
      </c>
      <c r="B181" s="42" t="s">
        <v>2501</v>
      </c>
      <c r="C181" s="43">
        <v>42679</v>
      </c>
      <c r="D181" s="42" t="s">
        <v>2732</v>
      </c>
      <c r="E181" s="33">
        <v>37701.03</v>
      </c>
      <c r="F181" s="33">
        <f t="shared" si="2"/>
        <v>37.701029999999996</v>
      </c>
      <c r="G181" s="42" t="s">
        <v>2734</v>
      </c>
      <c r="H181" s="44">
        <v>2</v>
      </c>
      <c r="I181" s="42" t="s">
        <v>1318</v>
      </c>
    </row>
    <row r="182" spans="1:9" x14ac:dyDescent="0.25">
      <c r="A182" s="42" t="s">
        <v>2459</v>
      </c>
      <c r="B182" s="42" t="s">
        <v>2460</v>
      </c>
      <c r="C182" s="43">
        <v>42842</v>
      </c>
      <c r="D182" s="42" t="s">
        <v>2732</v>
      </c>
      <c r="E182" s="33">
        <v>69148.14</v>
      </c>
      <c r="F182" s="33">
        <f t="shared" si="2"/>
        <v>69.148139999999998</v>
      </c>
      <c r="G182" s="42" t="s">
        <v>2733</v>
      </c>
      <c r="H182" s="44">
        <v>2</v>
      </c>
      <c r="I182" s="42" t="s">
        <v>1318</v>
      </c>
    </row>
    <row r="183" spans="1:9" x14ac:dyDescent="0.25">
      <c r="A183" s="42" t="s">
        <v>2459</v>
      </c>
      <c r="B183" s="42" t="s">
        <v>2460</v>
      </c>
      <c r="C183" s="43">
        <v>42842</v>
      </c>
      <c r="D183" s="42" t="s">
        <v>2732</v>
      </c>
      <c r="E183" s="33">
        <v>232631.15</v>
      </c>
      <c r="F183" s="33">
        <f t="shared" si="2"/>
        <v>232.63114999999999</v>
      </c>
      <c r="G183" s="42" t="s">
        <v>2734</v>
      </c>
      <c r="H183" s="44">
        <v>2</v>
      </c>
      <c r="I183" s="42" t="s">
        <v>1318</v>
      </c>
    </row>
    <row r="184" spans="1:9" x14ac:dyDescent="0.25">
      <c r="A184" s="42" t="s">
        <v>2397</v>
      </c>
      <c r="B184" s="42" t="s">
        <v>2398</v>
      </c>
      <c r="C184" s="43">
        <v>42679</v>
      </c>
      <c r="D184" s="42" t="s">
        <v>2732</v>
      </c>
      <c r="E184" s="33">
        <v>130505.06</v>
      </c>
      <c r="F184" s="33">
        <f t="shared" si="2"/>
        <v>130.50505999999999</v>
      </c>
      <c r="G184" s="42" t="s">
        <v>2733</v>
      </c>
      <c r="H184" s="44">
        <v>2</v>
      </c>
      <c r="I184" s="42" t="s">
        <v>1318</v>
      </c>
    </row>
    <row r="185" spans="1:9" x14ac:dyDescent="0.25">
      <c r="A185" s="42" t="s">
        <v>2397</v>
      </c>
      <c r="B185" s="42" t="s">
        <v>2398</v>
      </c>
      <c r="C185" s="43">
        <v>42679</v>
      </c>
      <c r="D185" s="42" t="s">
        <v>2732</v>
      </c>
      <c r="E185" s="33">
        <v>672871.45</v>
      </c>
      <c r="F185" s="33">
        <f t="shared" si="2"/>
        <v>672.87144999999998</v>
      </c>
      <c r="G185" s="42" t="s">
        <v>2734</v>
      </c>
      <c r="H185" s="44">
        <v>2</v>
      </c>
      <c r="I185" s="42" t="s">
        <v>1318</v>
      </c>
    </row>
    <row r="186" spans="1:9" x14ac:dyDescent="0.25">
      <c r="A186" s="42" t="s">
        <v>2383</v>
      </c>
      <c r="B186" s="42" t="s">
        <v>2384</v>
      </c>
      <c r="C186" s="43">
        <v>43059</v>
      </c>
      <c r="D186" s="42" t="s">
        <v>2732</v>
      </c>
      <c r="E186" s="33">
        <v>68681.09</v>
      </c>
      <c r="F186" s="33">
        <f t="shared" si="2"/>
        <v>68.681089999999998</v>
      </c>
      <c r="G186" s="42" t="s">
        <v>2733</v>
      </c>
      <c r="H186" s="44">
        <v>2</v>
      </c>
      <c r="I186" s="42" t="s">
        <v>1318</v>
      </c>
    </row>
    <row r="187" spans="1:9" x14ac:dyDescent="0.25">
      <c r="A187" s="42" t="s">
        <v>2383</v>
      </c>
      <c r="B187" s="42" t="s">
        <v>2384</v>
      </c>
      <c r="C187" s="43">
        <v>43059</v>
      </c>
      <c r="D187" s="42" t="s">
        <v>2732</v>
      </c>
      <c r="E187" s="33">
        <v>268587.78000000003</v>
      </c>
      <c r="F187" s="33">
        <f t="shared" si="2"/>
        <v>268.58778000000001</v>
      </c>
      <c r="G187" s="42" t="s">
        <v>2734</v>
      </c>
      <c r="H187" s="44">
        <v>2</v>
      </c>
      <c r="I187" s="42" t="s">
        <v>1318</v>
      </c>
    </row>
    <row r="188" spans="1:9" x14ac:dyDescent="0.25">
      <c r="A188" s="42" t="s">
        <v>2353</v>
      </c>
      <c r="B188" s="42" t="s">
        <v>2354</v>
      </c>
      <c r="C188" s="43">
        <v>43908</v>
      </c>
      <c r="D188" s="42" t="s">
        <v>2732</v>
      </c>
      <c r="E188" s="33">
        <v>154719.04999999999</v>
      </c>
      <c r="F188" s="33">
        <f t="shared" si="2"/>
        <v>154.71904999999998</v>
      </c>
      <c r="G188" s="42" t="s">
        <v>2733</v>
      </c>
      <c r="H188" s="44">
        <v>2</v>
      </c>
      <c r="I188" s="42" t="s">
        <v>1318</v>
      </c>
    </row>
    <row r="189" spans="1:9" x14ac:dyDescent="0.25">
      <c r="A189" s="42" t="s">
        <v>2353</v>
      </c>
      <c r="B189" s="42" t="s">
        <v>2354</v>
      </c>
      <c r="C189" s="43">
        <v>43908</v>
      </c>
      <c r="D189" s="42" t="s">
        <v>2732</v>
      </c>
      <c r="E189" s="33">
        <v>727892.24</v>
      </c>
      <c r="F189" s="33">
        <f t="shared" si="2"/>
        <v>727.89224000000002</v>
      </c>
      <c r="G189" s="42" t="s">
        <v>2734</v>
      </c>
      <c r="H189" s="44">
        <v>2</v>
      </c>
      <c r="I189" s="42" t="s">
        <v>1318</v>
      </c>
    </row>
    <row r="190" spans="1:9" x14ac:dyDescent="0.25">
      <c r="A190" s="42" t="s">
        <v>2349</v>
      </c>
      <c r="B190" s="42" t="s">
        <v>2350</v>
      </c>
      <c r="C190" s="43">
        <v>43287</v>
      </c>
      <c r="D190" s="42" t="s">
        <v>2732</v>
      </c>
      <c r="E190" s="33">
        <v>124911.65</v>
      </c>
      <c r="F190" s="33">
        <f t="shared" si="2"/>
        <v>124.91164999999999</v>
      </c>
      <c r="G190" s="42" t="s">
        <v>2734</v>
      </c>
      <c r="H190" s="44">
        <v>2</v>
      </c>
      <c r="I190" s="42" t="s">
        <v>1318</v>
      </c>
    </row>
    <row r="191" spans="1:9" x14ac:dyDescent="0.25">
      <c r="A191" s="42" t="s">
        <v>2349</v>
      </c>
      <c r="B191" s="42" t="s">
        <v>2350</v>
      </c>
      <c r="C191" s="43">
        <v>43287</v>
      </c>
      <c r="D191" s="42" t="s">
        <v>2732</v>
      </c>
      <c r="E191" s="33">
        <v>46577.65</v>
      </c>
      <c r="F191" s="33">
        <f t="shared" si="2"/>
        <v>46.577649999999998</v>
      </c>
      <c r="G191" s="42" t="s">
        <v>2733</v>
      </c>
      <c r="H191" s="44">
        <v>2</v>
      </c>
      <c r="I191" s="42" t="s">
        <v>1318</v>
      </c>
    </row>
    <row r="192" spans="1:9" x14ac:dyDescent="0.25">
      <c r="A192" s="42" t="s">
        <v>2347</v>
      </c>
      <c r="B192" s="42" t="s">
        <v>2348</v>
      </c>
      <c r="C192" s="43">
        <v>42679</v>
      </c>
      <c r="D192" s="42" t="s">
        <v>2732</v>
      </c>
      <c r="E192" s="33">
        <v>512485.67</v>
      </c>
      <c r="F192" s="33">
        <f t="shared" si="2"/>
        <v>512.48567000000003</v>
      </c>
      <c r="G192" s="42" t="s">
        <v>2734</v>
      </c>
      <c r="H192" s="44">
        <v>2</v>
      </c>
      <c r="I192" s="42" t="s">
        <v>1318</v>
      </c>
    </row>
    <row r="193" spans="1:9" x14ac:dyDescent="0.25">
      <c r="A193" s="42" t="s">
        <v>2347</v>
      </c>
      <c r="B193" s="42" t="s">
        <v>2348</v>
      </c>
      <c r="C193" s="43">
        <v>42679</v>
      </c>
      <c r="D193" s="42" t="s">
        <v>2732</v>
      </c>
      <c r="E193" s="33">
        <v>207990.51</v>
      </c>
      <c r="F193" s="33">
        <f t="shared" si="2"/>
        <v>207.99051</v>
      </c>
      <c r="G193" s="42" t="s">
        <v>2733</v>
      </c>
      <c r="H193" s="44">
        <v>2</v>
      </c>
      <c r="I193" s="42" t="s">
        <v>1318</v>
      </c>
    </row>
    <row r="194" spans="1:9" x14ac:dyDescent="0.25">
      <c r="A194" s="42" t="s">
        <v>2297</v>
      </c>
      <c r="B194" s="42" t="s">
        <v>2298</v>
      </c>
      <c r="C194" s="43">
        <v>42863</v>
      </c>
      <c r="D194" s="42" t="s">
        <v>2732</v>
      </c>
      <c r="E194" s="33">
        <v>337662.51</v>
      </c>
      <c r="F194" s="33">
        <f t="shared" si="2"/>
        <v>337.66251</v>
      </c>
      <c r="G194" s="42" t="s">
        <v>2733</v>
      </c>
      <c r="H194" s="44">
        <v>2</v>
      </c>
      <c r="I194" s="42" t="s">
        <v>1318</v>
      </c>
    </row>
    <row r="195" spans="1:9" x14ac:dyDescent="0.25">
      <c r="A195" s="42" t="s">
        <v>2297</v>
      </c>
      <c r="B195" s="42" t="s">
        <v>2298</v>
      </c>
      <c r="C195" s="43">
        <v>42863</v>
      </c>
      <c r="D195" s="42" t="s">
        <v>2732</v>
      </c>
      <c r="E195" s="33">
        <v>778435.35</v>
      </c>
      <c r="F195" s="33">
        <f t="shared" ref="F195:F258" si="3">SUM(E195)/1000</f>
        <v>778.43534999999997</v>
      </c>
      <c r="G195" s="42" t="s">
        <v>2734</v>
      </c>
      <c r="H195" s="44">
        <v>2</v>
      </c>
      <c r="I195" s="42" t="s">
        <v>1318</v>
      </c>
    </row>
    <row r="196" spans="1:9" x14ac:dyDescent="0.25">
      <c r="A196" s="42" t="s">
        <v>2289</v>
      </c>
      <c r="B196" s="42" t="s">
        <v>2290</v>
      </c>
      <c r="C196" s="43">
        <v>43593</v>
      </c>
      <c r="D196" s="42" t="s">
        <v>2732</v>
      </c>
      <c r="E196" s="33">
        <v>518904.02</v>
      </c>
      <c r="F196" s="33">
        <f t="shared" si="3"/>
        <v>518.90402000000006</v>
      </c>
      <c r="G196" s="42" t="s">
        <v>2733</v>
      </c>
      <c r="H196" s="44">
        <v>2</v>
      </c>
      <c r="I196" s="42" t="s">
        <v>1318</v>
      </c>
    </row>
    <row r="197" spans="1:9" x14ac:dyDescent="0.25">
      <c r="A197" s="42" t="s">
        <v>2289</v>
      </c>
      <c r="B197" s="42" t="s">
        <v>2290</v>
      </c>
      <c r="C197" s="43">
        <v>43593</v>
      </c>
      <c r="D197" s="42" t="s">
        <v>2732</v>
      </c>
      <c r="E197" s="33">
        <v>1523910.48</v>
      </c>
      <c r="F197" s="33">
        <f t="shared" si="3"/>
        <v>1523.91048</v>
      </c>
      <c r="G197" s="42" t="s">
        <v>2734</v>
      </c>
      <c r="H197" s="44">
        <v>2</v>
      </c>
      <c r="I197" s="42" t="s">
        <v>1318</v>
      </c>
    </row>
    <row r="198" spans="1:9" x14ac:dyDescent="0.25">
      <c r="A198" s="42" t="s">
        <v>2287</v>
      </c>
      <c r="B198" s="42" t="s">
        <v>2288</v>
      </c>
      <c r="C198" s="43">
        <v>43790</v>
      </c>
      <c r="D198" s="42" t="s">
        <v>2732</v>
      </c>
      <c r="E198" s="33">
        <v>510681.15</v>
      </c>
      <c r="F198" s="33">
        <f t="shared" si="3"/>
        <v>510.68115</v>
      </c>
      <c r="G198" s="42" t="s">
        <v>2733</v>
      </c>
      <c r="H198" s="44">
        <v>2</v>
      </c>
      <c r="I198" s="42" t="s">
        <v>1318</v>
      </c>
    </row>
    <row r="199" spans="1:9" x14ac:dyDescent="0.25">
      <c r="A199" s="42" t="s">
        <v>2287</v>
      </c>
      <c r="B199" s="42" t="s">
        <v>2288</v>
      </c>
      <c r="C199" s="43">
        <v>43790</v>
      </c>
      <c r="D199" s="42" t="s">
        <v>2732</v>
      </c>
      <c r="E199" s="33">
        <v>1338343.83</v>
      </c>
      <c r="F199" s="33">
        <f t="shared" si="3"/>
        <v>1338.34383</v>
      </c>
      <c r="G199" s="42" t="s">
        <v>2734</v>
      </c>
      <c r="H199" s="44">
        <v>2</v>
      </c>
      <c r="I199" s="42" t="s">
        <v>1318</v>
      </c>
    </row>
    <row r="200" spans="1:9" x14ac:dyDescent="0.25">
      <c r="A200" s="42" t="s">
        <v>2279</v>
      </c>
      <c r="B200" s="42" t="s">
        <v>2280</v>
      </c>
      <c r="C200" s="43">
        <v>42735</v>
      </c>
      <c r="D200" s="42" t="s">
        <v>2732</v>
      </c>
      <c r="E200" s="33">
        <v>74594.69</v>
      </c>
      <c r="F200" s="33">
        <f t="shared" si="3"/>
        <v>74.59469</v>
      </c>
      <c r="G200" s="42" t="s">
        <v>2734</v>
      </c>
      <c r="H200" s="44">
        <v>2</v>
      </c>
      <c r="I200" s="42" t="s">
        <v>1318</v>
      </c>
    </row>
    <row r="201" spans="1:9" x14ac:dyDescent="0.25">
      <c r="A201" s="42" t="s">
        <v>2279</v>
      </c>
      <c r="B201" s="42" t="s">
        <v>2280</v>
      </c>
      <c r="C201" s="43">
        <v>42735</v>
      </c>
      <c r="D201" s="42" t="s">
        <v>2732</v>
      </c>
      <c r="E201" s="33">
        <v>19278.509999999998</v>
      </c>
      <c r="F201" s="33">
        <f t="shared" si="3"/>
        <v>19.278509999999997</v>
      </c>
      <c r="G201" s="42" t="s">
        <v>2733</v>
      </c>
      <c r="H201" s="44">
        <v>2</v>
      </c>
      <c r="I201" s="42" t="s">
        <v>1318</v>
      </c>
    </row>
    <row r="202" spans="1:9" x14ac:dyDescent="0.25">
      <c r="A202" s="42" t="s">
        <v>2277</v>
      </c>
      <c r="B202" s="42" t="s">
        <v>2278</v>
      </c>
      <c r="C202" s="43">
        <v>42679</v>
      </c>
      <c r="D202" s="42" t="s">
        <v>2732</v>
      </c>
      <c r="E202" s="33">
        <v>13940.36</v>
      </c>
      <c r="F202" s="33">
        <f t="shared" si="3"/>
        <v>13.94036</v>
      </c>
      <c r="G202" s="42" t="s">
        <v>2733</v>
      </c>
      <c r="H202" s="44">
        <v>2</v>
      </c>
      <c r="I202" s="42" t="s">
        <v>1318</v>
      </c>
    </row>
    <row r="203" spans="1:9" x14ac:dyDescent="0.25">
      <c r="A203" s="42" t="s">
        <v>2277</v>
      </c>
      <c r="B203" s="42" t="s">
        <v>2278</v>
      </c>
      <c r="C203" s="43">
        <v>42679</v>
      </c>
      <c r="D203" s="42" t="s">
        <v>2732</v>
      </c>
      <c r="E203" s="33">
        <v>32500.85</v>
      </c>
      <c r="F203" s="33">
        <f t="shared" si="3"/>
        <v>32.50085</v>
      </c>
      <c r="G203" s="42" t="s">
        <v>2734</v>
      </c>
      <c r="H203" s="44">
        <v>2</v>
      </c>
      <c r="I203" s="42" t="s">
        <v>1318</v>
      </c>
    </row>
    <row r="204" spans="1:9" x14ac:dyDescent="0.25">
      <c r="A204" s="42" t="s">
        <v>2275</v>
      </c>
      <c r="B204" s="42" t="s">
        <v>2276</v>
      </c>
      <c r="C204" s="43">
        <v>43437</v>
      </c>
      <c r="D204" s="42" t="s">
        <v>2732</v>
      </c>
      <c r="E204" s="33">
        <v>135189.84</v>
      </c>
      <c r="F204" s="33">
        <f t="shared" si="3"/>
        <v>135.18984</v>
      </c>
      <c r="G204" s="42" t="s">
        <v>2733</v>
      </c>
      <c r="H204" s="44">
        <v>2</v>
      </c>
      <c r="I204" s="42" t="s">
        <v>1318</v>
      </c>
    </row>
    <row r="205" spans="1:9" x14ac:dyDescent="0.25">
      <c r="A205" s="42" t="s">
        <v>2275</v>
      </c>
      <c r="B205" s="42" t="s">
        <v>2276</v>
      </c>
      <c r="C205" s="43">
        <v>43437</v>
      </c>
      <c r="D205" s="42" t="s">
        <v>2732</v>
      </c>
      <c r="E205" s="33">
        <v>569429.82999999996</v>
      </c>
      <c r="F205" s="33">
        <f t="shared" si="3"/>
        <v>569.42982999999992</v>
      </c>
      <c r="G205" s="42" t="s">
        <v>2734</v>
      </c>
      <c r="H205" s="44">
        <v>2</v>
      </c>
      <c r="I205" s="42" t="s">
        <v>1318</v>
      </c>
    </row>
    <row r="206" spans="1:9" x14ac:dyDescent="0.25">
      <c r="A206" s="42" t="s">
        <v>2273</v>
      </c>
      <c r="B206" s="42" t="s">
        <v>2274</v>
      </c>
      <c r="C206" s="43">
        <v>42679</v>
      </c>
      <c r="D206" s="42" t="s">
        <v>2732</v>
      </c>
      <c r="E206" s="33">
        <v>71131.25</v>
      </c>
      <c r="F206" s="33">
        <f t="shared" si="3"/>
        <v>71.131249999999994</v>
      </c>
      <c r="G206" s="42" t="s">
        <v>2733</v>
      </c>
      <c r="H206" s="44">
        <v>2</v>
      </c>
      <c r="I206" s="42" t="s">
        <v>1318</v>
      </c>
    </row>
    <row r="207" spans="1:9" x14ac:dyDescent="0.25">
      <c r="A207" s="42" t="s">
        <v>2273</v>
      </c>
      <c r="B207" s="42" t="s">
        <v>2274</v>
      </c>
      <c r="C207" s="43">
        <v>42679</v>
      </c>
      <c r="D207" s="42" t="s">
        <v>2732</v>
      </c>
      <c r="E207" s="33">
        <v>119028.71</v>
      </c>
      <c r="F207" s="33">
        <f t="shared" si="3"/>
        <v>119.02871</v>
      </c>
      <c r="G207" s="42" t="s">
        <v>2734</v>
      </c>
      <c r="H207" s="44">
        <v>2</v>
      </c>
      <c r="I207" s="42" t="s">
        <v>1318</v>
      </c>
    </row>
    <row r="208" spans="1:9" x14ac:dyDescent="0.25">
      <c r="A208" s="42" t="s">
        <v>2269</v>
      </c>
      <c r="B208" s="42" t="s">
        <v>2270</v>
      </c>
      <c r="C208" s="43">
        <v>42679</v>
      </c>
      <c r="D208" s="42" t="s">
        <v>2732</v>
      </c>
      <c r="E208" s="33">
        <v>36446.51</v>
      </c>
      <c r="F208" s="33">
        <f t="shared" si="3"/>
        <v>36.446510000000004</v>
      </c>
      <c r="G208" s="42" t="s">
        <v>2733</v>
      </c>
      <c r="H208" s="44">
        <v>2</v>
      </c>
      <c r="I208" s="42" t="s">
        <v>1318</v>
      </c>
    </row>
    <row r="209" spans="1:9" x14ac:dyDescent="0.25">
      <c r="A209" s="42" t="s">
        <v>2269</v>
      </c>
      <c r="B209" s="42" t="s">
        <v>2270</v>
      </c>
      <c r="C209" s="43">
        <v>42679</v>
      </c>
      <c r="D209" s="42" t="s">
        <v>2732</v>
      </c>
      <c r="E209" s="33">
        <v>-24799.39</v>
      </c>
      <c r="F209" s="33">
        <f t="shared" si="3"/>
        <v>-24.799389999999999</v>
      </c>
      <c r="G209" s="42" t="s">
        <v>2734</v>
      </c>
      <c r="H209" s="44">
        <v>2</v>
      </c>
      <c r="I209" s="42" t="s">
        <v>1318</v>
      </c>
    </row>
    <row r="210" spans="1:9" x14ac:dyDescent="0.25">
      <c r="A210" s="42" t="s">
        <v>2267</v>
      </c>
      <c r="B210" s="42" t="s">
        <v>2268</v>
      </c>
      <c r="C210" s="43">
        <v>42735</v>
      </c>
      <c r="D210" s="42" t="s">
        <v>2732</v>
      </c>
      <c r="E210" s="33">
        <v>1222.79</v>
      </c>
      <c r="F210" s="33">
        <f t="shared" si="3"/>
        <v>1.22279</v>
      </c>
      <c r="G210" s="42" t="s">
        <v>2733</v>
      </c>
      <c r="H210" s="44">
        <v>2</v>
      </c>
      <c r="I210" s="42" t="s">
        <v>1318</v>
      </c>
    </row>
    <row r="211" spans="1:9" x14ac:dyDescent="0.25">
      <c r="A211" s="42" t="s">
        <v>2267</v>
      </c>
      <c r="B211" s="42" t="s">
        <v>2268</v>
      </c>
      <c r="C211" s="43">
        <v>42735</v>
      </c>
      <c r="D211" s="42" t="s">
        <v>2732</v>
      </c>
      <c r="E211" s="33">
        <v>5328.37</v>
      </c>
      <c r="F211" s="33">
        <f t="shared" si="3"/>
        <v>5.3283699999999996</v>
      </c>
      <c r="G211" s="42" t="s">
        <v>2734</v>
      </c>
      <c r="H211" s="44">
        <v>2</v>
      </c>
      <c r="I211" s="42" t="s">
        <v>1318</v>
      </c>
    </row>
    <row r="212" spans="1:9" x14ac:dyDescent="0.25">
      <c r="A212" s="42" t="s">
        <v>2265</v>
      </c>
      <c r="B212" s="42" t="s">
        <v>2266</v>
      </c>
      <c r="C212" s="43">
        <v>42679</v>
      </c>
      <c r="D212" s="42" t="s">
        <v>2732</v>
      </c>
      <c r="E212" s="33">
        <v>8102.19</v>
      </c>
      <c r="F212" s="33">
        <f t="shared" si="3"/>
        <v>8.1021900000000002</v>
      </c>
      <c r="G212" s="42" t="s">
        <v>2733</v>
      </c>
      <c r="H212" s="44">
        <v>2</v>
      </c>
      <c r="I212" s="42" t="s">
        <v>1318</v>
      </c>
    </row>
    <row r="213" spans="1:9" x14ac:dyDescent="0.25">
      <c r="A213" s="42" t="s">
        <v>2265</v>
      </c>
      <c r="B213" s="42" t="s">
        <v>2266</v>
      </c>
      <c r="C213" s="43">
        <v>42679</v>
      </c>
      <c r="D213" s="42" t="s">
        <v>2732</v>
      </c>
      <c r="E213" s="33">
        <v>46745.85</v>
      </c>
      <c r="F213" s="33">
        <f t="shared" si="3"/>
        <v>46.745849999999997</v>
      </c>
      <c r="G213" s="42" t="s">
        <v>2734</v>
      </c>
      <c r="H213" s="44">
        <v>2</v>
      </c>
      <c r="I213" s="42" t="s">
        <v>1318</v>
      </c>
    </row>
    <row r="214" spans="1:9" x14ac:dyDescent="0.25">
      <c r="A214" s="42" t="s">
        <v>2253</v>
      </c>
      <c r="B214" s="42" t="s">
        <v>2254</v>
      </c>
      <c r="C214" s="43">
        <v>43646</v>
      </c>
      <c r="D214" s="42" t="s">
        <v>2732</v>
      </c>
      <c r="E214" s="33">
        <v>18941.22</v>
      </c>
      <c r="F214" s="33">
        <f t="shared" si="3"/>
        <v>18.941220000000001</v>
      </c>
      <c r="G214" s="42" t="s">
        <v>2733</v>
      </c>
      <c r="H214" s="44">
        <v>2</v>
      </c>
      <c r="I214" s="42" t="s">
        <v>1318</v>
      </c>
    </row>
    <row r="215" spans="1:9" x14ac:dyDescent="0.25">
      <c r="A215" s="42" t="s">
        <v>2253</v>
      </c>
      <c r="B215" s="42" t="s">
        <v>2254</v>
      </c>
      <c r="C215" s="43">
        <v>43646</v>
      </c>
      <c r="D215" s="42" t="s">
        <v>2732</v>
      </c>
      <c r="E215" s="33">
        <v>90438.25</v>
      </c>
      <c r="F215" s="33">
        <f t="shared" si="3"/>
        <v>90.438249999999996</v>
      </c>
      <c r="G215" s="42" t="s">
        <v>2734</v>
      </c>
      <c r="H215" s="44">
        <v>2</v>
      </c>
      <c r="I215" s="42" t="s">
        <v>1318</v>
      </c>
    </row>
    <row r="216" spans="1:9" x14ac:dyDescent="0.25">
      <c r="A216" s="42" t="s">
        <v>2248</v>
      </c>
      <c r="B216" s="42" t="s">
        <v>2249</v>
      </c>
      <c r="C216" s="43">
        <v>43926</v>
      </c>
      <c r="D216" s="42" t="s">
        <v>2732</v>
      </c>
      <c r="E216" s="33">
        <v>29564.46</v>
      </c>
      <c r="F216" s="33">
        <f t="shared" si="3"/>
        <v>29.56446</v>
      </c>
      <c r="G216" s="42" t="s">
        <v>2733</v>
      </c>
      <c r="H216" s="44">
        <v>2</v>
      </c>
      <c r="I216" s="42" t="s">
        <v>1318</v>
      </c>
    </row>
    <row r="217" spans="1:9" x14ac:dyDescent="0.25">
      <c r="A217" s="42" t="s">
        <v>2248</v>
      </c>
      <c r="B217" s="42" t="s">
        <v>2249</v>
      </c>
      <c r="C217" s="43">
        <v>43926</v>
      </c>
      <c r="D217" s="42" t="s">
        <v>2732</v>
      </c>
      <c r="E217" s="33">
        <v>109518.87</v>
      </c>
      <c r="F217" s="33">
        <f t="shared" si="3"/>
        <v>109.51886999999999</v>
      </c>
      <c r="G217" s="42" t="s">
        <v>2734</v>
      </c>
      <c r="H217" s="44">
        <v>2</v>
      </c>
      <c r="I217" s="42" t="s">
        <v>1318</v>
      </c>
    </row>
    <row r="218" spans="1:9" x14ac:dyDescent="0.25">
      <c r="A218" s="42" t="s">
        <v>2246</v>
      </c>
      <c r="B218" s="42" t="s">
        <v>2247</v>
      </c>
      <c r="C218" s="43">
        <v>42863</v>
      </c>
      <c r="D218" s="42" t="s">
        <v>2732</v>
      </c>
      <c r="E218" s="33">
        <v>8199.51</v>
      </c>
      <c r="F218" s="33">
        <f t="shared" si="3"/>
        <v>8.1995100000000001</v>
      </c>
      <c r="G218" s="42" t="s">
        <v>2733</v>
      </c>
      <c r="H218" s="44">
        <v>2</v>
      </c>
      <c r="I218" s="42" t="s">
        <v>1318</v>
      </c>
    </row>
    <row r="219" spans="1:9" x14ac:dyDescent="0.25">
      <c r="A219" s="42" t="s">
        <v>2246</v>
      </c>
      <c r="B219" s="42" t="s">
        <v>2247</v>
      </c>
      <c r="C219" s="43">
        <v>42863</v>
      </c>
      <c r="D219" s="42" t="s">
        <v>2732</v>
      </c>
      <c r="E219" s="33">
        <v>25123.98</v>
      </c>
      <c r="F219" s="33">
        <f t="shared" si="3"/>
        <v>25.12398</v>
      </c>
      <c r="G219" s="42" t="s">
        <v>2734</v>
      </c>
      <c r="H219" s="44">
        <v>2</v>
      </c>
      <c r="I219" s="42" t="s">
        <v>1318</v>
      </c>
    </row>
    <row r="220" spans="1:9" x14ac:dyDescent="0.25">
      <c r="A220" s="42" t="s">
        <v>2244</v>
      </c>
      <c r="B220" s="42" t="s">
        <v>2245</v>
      </c>
      <c r="C220" s="43">
        <v>42679</v>
      </c>
      <c r="D220" s="42" t="s">
        <v>2732</v>
      </c>
      <c r="E220" s="33">
        <v>5795.5</v>
      </c>
      <c r="F220" s="33">
        <f t="shared" si="3"/>
        <v>5.7954999999999997</v>
      </c>
      <c r="G220" s="42" t="s">
        <v>2733</v>
      </c>
      <c r="H220" s="44">
        <v>2</v>
      </c>
      <c r="I220" s="42" t="s">
        <v>1318</v>
      </c>
    </row>
    <row r="221" spans="1:9" x14ac:dyDescent="0.25">
      <c r="A221" s="42" t="s">
        <v>2244</v>
      </c>
      <c r="B221" s="42" t="s">
        <v>2245</v>
      </c>
      <c r="C221" s="43">
        <v>42679</v>
      </c>
      <c r="D221" s="42" t="s">
        <v>2732</v>
      </c>
      <c r="E221" s="33">
        <v>20250.79</v>
      </c>
      <c r="F221" s="33">
        <f t="shared" si="3"/>
        <v>20.250790000000002</v>
      </c>
      <c r="G221" s="42" t="s">
        <v>2734</v>
      </c>
      <c r="H221" s="44">
        <v>2</v>
      </c>
      <c r="I221" s="42" t="s">
        <v>1318</v>
      </c>
    </row>
    <row r="222" spans="1:9" x14ac:dyDescent="0.25">
      <c r="A222" s="42" t="s">
        <v>2242</v>
      </c>
      <c r="B222" s="42" t="s">
        <v>2243</v>
      </c>
      <c r="C222" s="43">
        <v>42863</v>
      </c>
      <c r="D222" s="42" t="s">
        <v>2732</v>
      </c>
      <c r="E222" s="33">
        <v>145885.12</v>
      </c>
      <c r="F222" s="33">
        <f t="shared" si="3"/>
        <v>145.88512</v>
      </c>
      <c r="G222" s="42" t="s">
        <v>2733</v>
      </c>
      <c r="H222" s="44">
        <v>2</v>
      </c>
      <c r="I222" s="42" t="s">
        <v>1318</v>
      </c>
    </row>
    <row r="223" spans="1:9" x14ac:dyDescent="0.25">
      <c r="A223" s="42" t="s">
        <v>2242</v>
      </c>
      <c r="B223" s="42" t="s">
        <v>2243</v>
      </c>
      <c r="C223" s="43">
        <v>42863</v>
      </c>
      <c r="D223" s="42" t="s">
        <v>2732</v>
      </c>
      <c r="E223" s="33">
        <v>449997.5</v>
      </c>
      <c r="F223" s="33">
        <f t="shared" si="3"/>
        <v>449.9975</v>
      </c>
      <c r="G223" s="42" t="s">
        <v>2734</v>
      </c>
      <c r="H223" s="44">
        <v>2</v>
      </c>
      <c r="I223" s="42" t="s">
        <v>1318</v>
      </c>
    </row>
    <row r="224" spans="1:9" x14ac:dyDescent="0.25">
      <c r="A224" s="42" t="s">
        <v>2208</v>
      </c>
      <c r="B224" s="42" t="s">
        <v>2209</v>
      </c>
      <c r="C224" s="43">
        <v>43373</v>
      </c>
      <c r="D224" s="42" t="s">
        <v>2732</v>
      </c>
      <c r="E224" s="33">
        <v>54886.97</v>
      </c>
      <c r="F224" s="33">
        <f t="shared" si="3"/>
        <v>54.886969999999998</v>
      </c>
      <c r="G224" s="42" t="s">
        <v>2733</v>
      </c>
      <c r="H224" s="44">
        <v>2</v>
      </c>
      <c r="I224" s="42" t="s">
        <v>1318</v>
      </c>
    </row>
    <row r="225" spans="1:9" x14ac:dyDescent="0.25">
      <c r="A225" s="42" t="s">
        <v>2208</v>
      </c>
      <c r="B225" s="42" t="s">
        <v>2209</v>
      </c>
      <c r="C225" s="43">
        <v>43373</v>
      </c>
      <c r="D225" s="42" t="s">
        <v>2732</v>
      </c>
      <c r="E225" s="33">
        <v>196139.95</v>
      </c>
      <c r="F225" s="33">
        <f t="shared" si="3"/>
        <v>196.13995</v>
      </c>
      <c r="G225" s="42" t="s">
        <v>2734</v>
      </c>
      <c r="H225" s="44">
        <v>2</v>
      </c>
      <c r="I225" s="42" t="s">
        <v>1318</v>
      </c>
    </row>
    <row r="226" spans="1:9" x14ac:dyDescent="0.25">
      <c r="A226" s="42" t="s">
        <v>2206</v>
      </c>
      <c r="B226" s="42" t="s">
        <v>2207</v>
      </c>
      <c r="C226" s="43">
        <v>43373</v>
      </c>
      <c r="D226" s="42" t="s">
        <v>2732</v>
      </c>
      <c r="E226" s="33">
        <v>190728.48</v>
      </c>
      <c r="F226" s="33">
        <f t="shared" si="3"/>
        <v>190.72848000000002</v>
      </c>
      <c r="G226" s="42" t="s">
        <v>2734</v>
      </c>
      <c r="H226" s="44">
        <v>2</v>
      </c>
      <c r="I226" s="42" t="s">
        <v>1318</v>
      </c>
    </row>
    <row r="227" spans="1:9" x14ac:dyDescent="0.25">
      <c r="A227" s="42" t="s">
        <v>2206</v>
      </c>
      <c r="B227" s="42" t="s">
        <v>2207</v>
      </c>
      <c r="C227" s="43">
        <v>43373</v>
      </c>
      <c r="D227" s="42" t="s">
        <v>2732</v>
      </c>
      <c r="E227" s="33">
        <v>34455.599999999999</v>
      </c>
      <c r="F227" s="33">
        <f t="shared" si="3"/>
        <v>34.455599999999997</v>
      </c>
      <c r="G227" s="42" t="s">
        <v>2733</v>
      </c>
      <c r="H227" s="44">
        <v>2</v>
      </c>
      <c r="I227" s="42" t="s">
        <v>1318</v>
      </c>
    </row>
    <row r="228" spans="1:9" x14ac:dyDescent="0.25">
      <c r="A228" s="42" t="s">
        <v>2202</v>
      </c>
      <c r="B228" s="42" t="s">
        <v>2203</v>
      </c>
      <c r="C228" s="43">
        <v>43045</v>
      </c>
      <c r="D228" s="42" t="s">
        <v>2732</v>
      </c>
      <c r="E228" s="33">
        <v>614644.73</v>
      </c>
      <c r="F228" s="33">
        <f t="shared" si="3"/>
        <v>614.64472999999998</v>
      </c>
      <c r="G228" s="42" t="s">
        <v>2734</v>
      </c>
      <c r="H228" s="44">
        <v>2</v>
      </c>
      <c r="I228" s="42" t="s">
        <v>1318</v>
      </c>
    </row>
    <row r="229" spans="1:9" x14ac:dyDescent="0.25">
      <c r="A229" s="42" t="s">
        <v>2202</v>
      </c>
      <c r="B229" s="42" t="s">
        <v>2203</v>
      </c>
      <c r="C229" s="43">
        <v>43045</v>
      </c>
      <c r="D229" s="42" t="s">
        <v>2732</v>
      </c>
      <c r="E229" s="33">
        <v>147317.81</v>
      </c>
      <c r="F229" s="33">
        <f t="shared" si="3"/>
        <v>147.31781000000001</v>
      </c>
      <c r="G229" s="42" t="s">
        <v>2733</v>
      </c>
      <c r="H229" s="44">
        <v>2</v>
      </c>
      <c r="I229" s="42" t="s">
        <v>1318</v>
      </c>
    </row>
    <row r="230" spans="1:9" x14ac:dyDescent="0.25">
      <c r="A230" s="42" t="s">
        <v>2200</v>
      </c>
      <c r="B230" s="42" t="s">
        <v>2201</v>
      </c>
      <c r="C230" s="43">
        <v>42679</v>
      </c>
      <c r="D230" s="42" t="s">
        <v>2732</v>
      </c>
      <c r="E230" s="33">
        <v>33504.47</v>
      </c>
      <c r="F230" s="33">
        <f t="shared" si="3"/>
        <v>33.504469999999998</v>
      </c>
      <c r="G230" s="42" t="s">
        <v>2734</v>
      </c>
      <c r="H230" s="44">
        <v>2</v>
      </c>
      <c r="I230" s="42" t="s">
        <v>1318</v>
      </c>
    </row>
    <row r="231" spans="1:9" x14ac:dyDescent="0.25">
      <c r="A231" s="42" t="s">
        <v>2200</v>
      </c>
      <c r="B231" s="42" t="s">
        <v>2201</v>
      </c>
      <c r="C231" s="43">
        <v>42679</v>
      </c>
      <c r="D231" s="42" t="s">
        <v>2732</v>
      </c>
      <c r="E231" s="33">
        <v>12505.98</v>
      </c>
      <c r="F231" s="33">
        <f t="shared" si="3"/>
        <v>12.505979999999999</v>
      </c>
      <c r="G231" s="42" t="s">
        <v>2733</v>
      </c>
      <c r="H231" s="44">
        <v>2</v>
      </c>
      <c r="I231" s="42" t="s">
        <v>1318</v>
      </c>
    </row>
    <row r="232" spans="1:9" x14ac:dyDescent="0.25">
      <c r="A232" s="42" t="s">
        <v>2196</v>
      </c>
      <c r="B232" s="42" t="s">
        <v>2197</v>
      </c>
      <c r="C232" s="43">
        <v>42679</v>
      </c>
      <c r="D232" s="42" t="s">
        <v>2732</v>
      </c>
      <c r="E232" s="33">
        <v>28715.06</v>
      </c>
      <c r="F232" s="33">
        <f t="shared" si="3"/>
        <v>28.715060000000001</v>
      </c>
      <c r="G232" s="42" t="s">
        <v>2733</v>
      </c>
      <c r="H232" s="44">
        <v>2</v>
      </c>
      <c r="I232" s="42" t="s">
        <v>1318</v>
      </c>
    </row>
    <row r="233" spans="1:9" x14ac:dyDescent="0.25">
      <c r="A233" s="42" t="s">
        <v>2196</v>
      </c>
      <c r="B233" s="42" t="s">
        <v>2197</v>
      </c>
      <c r="C233" s="43">
        <v>42679</v>
      </c>
      <c r="D233" s="42" t="s">
        <v>2732</v>
      </c>
      <c r="E233" s="33">
        <v>176751.29</v>
      </c>
      <c r="F233" s="33">
        <f t="shared" si="3"/>
        <v>176.75129000000001</v>
      </c>
      <c r="G233" s="42" t="s">
        <v>2734</v>
      </c>
      <c r="H233" s="44">
        <v>2</v>
      </c>
      <c r="I233" s="42" t="s">
        <v>1318</v>
      </c>
    </row>
    <row r="234" spans="1:9" x14ac:dyDescent="0.25">
      <c r="A234" s="42" t="s">
        <v>2191</v>
      </c>
      <c r="B234" s="42" t="s">
        <v>2055</v>
      </c>
      <c r="C234" s="43">
        <v>42735</v>
      </c>
      <c r="D234" s="42" t="s">
        <v>2732</v>
      </c>
      <c r="E234" s="33">
        <v>3589.91</v>
      </c>
      <c r="F234" s="33">
        <f t="shared" si="3"/>
        <v>3.5899099999999997</v>
      </c>
      <c r="G234" s="42" t="s">
        <v>2733</v>
      </c>
      <c r="H234" s="44">
        <v>2</v>
      </c>
      <c r="I234" s="42" t="s">
        <v>1318</v>
      </c>
    </row>
    <row r="235" spans="1:9" x14ac:dyDescent="0.25">
      <c r="A235" s="42" t="s">
        <v>2185</v>
      </c>
      <c r="B235" s="42" t="s">
        <v>2186</v>
      </c>
      <c r="C235" s="43">
        <v>42679</v>
      </c>
      <c r="D235" s="42" t="s">
        <v>2732</v>
      </c>
      <c r="E235" s="33">
        <v>25961.040000000001</v>
      </c>
      <c r="F235" s="33">
        <f t="shared" si="3"/>
        <v>25.961040000000001</v>
      </c>
      <c r="G235" s="42" t="s">
        <v>2734</v>
      </c>
      <c r="H235" s="44">
        <v>2</v>
      </c>
      <c r="I235" s="42" t="s">
        <v>1318</v>
      </c>
    </row>
    <row r="236" spans="1:9" x14ac:dyDescent="0.25">
      <c r="A236" s="42" t="s">
        <v>2185</v>
      </c>
      <c r="B236" s="42" t="s">
        <v>2186</v>
      </c>
      <c r="C236" s="43">
        <v>42679</v>
      </c>
      <c r="D236" s="42" t="s">
        <v>2732</v>
      </c>
      <c r="E236" s="33">
        <v>10804.62</v>
      </c>
      <c r="F236" s="33">
        <f t="shared" si="3"/>
        <v>10.804620000000002</v>
      </c>
      <c r="G236" s="42" t="s">
        <v>2733</v>
      </c>
      <c r="H236" s="44">
        <v>2</v>
      </c>
      <c r="I236" s="42" t="s">
        <v>1318</v>
      </c>
    </row>
    <row r="237" spans="1:9" x14ac:dyDescent="0.25">
      <c r="A237" s="42" t="s">
        <v>2178</v>
      </c>
      <c r="B237" s="42" t="s">
        <v>1737</v>
      </c>
      <c r="C237" s="43">
        <v>42679</v>
      </c>
      <c r="D237" s="42" t="s">
        <v>2732</v>
      </c>
      <c r="E237" s="33">
        <v>35364.160000000003</v>
      </c>
      <c r="F237" s="33">
        <f t="shared" si="3"/>
        <v>35.364160000000005</v>
      </c>
      <c r="G237" s="42" t="s">
        <v>2734</v>
      </c>
      <c r="H237" s="44">
        <v>2</v>
      </c>
      <c r="I237" s="42" t="s">
        <v>1318</v>
      </c>
    </row>
    <row r="238" spans="1:9" x14ac:dyDescent="0.25">
      <c r="A238" s="42" t="s">
        <v>2178</v>
      </c>
      <c r="B238" s="42" t="s">
        <v>1737</v>
      </c>
      <c r="C238" s="43">
        <v>42679</v>
      </c>
      <c r="D238" s="42" t="s">
        <v>2732</v>
      </c>
      <c r="E238" s="33">
        <v>14558.23</v>
      </c>
      <c r="F238" s="33">
        <f t="shared" si="3"/>
        <v>14.55823</v>
      </c>
      <c r="G238" s="42" t="s">
        <v>2733</v>
      </c>
      <c r="H238" s="44">
        <v>2</v>
      </c>
      <c r="I238" s="42" t="s">
        <v>1318</v>
      </c>
    </row>
    <row r="239" spans="1:9" x14ac:dyDescent="0.25">
      <c r="A239" s="42" t="s">
        <v>2172</v>
      </c>
      <c r="B239" s="42" t="s">
        <v>2173</v>
      </c>
      <c r="C239" s="43">
        <v>42679</v>
      </c>
      <c r="D239" s="42" t="s">
        <v>2732</v>
      </c>
      <c r="E239" s="33">
        <v>8557.98</v>
      </c>
      <c r="F239" s="33">
        <f t="shared" si="3"/>
        <v>8.5579799999999988</v>
      </c>
      <c r="G239" s="42" t="s">
        <v>2734</v>
      </c>
      <c r="H239" s="44">
        <v>2</v>
      </c>
      <c r="I239" s="42" t="s">
        <v>1318</v>
      </c>
    </row>
    <row r="240" spans="1:9" x14ac:dyDescent="0.25">
      <c r="A240" s="42" t="s">
        <v>2172</v>
      </c>
      <c r="B240" s="42" t="s">
        <v>2173</v>
      </c>
      <c r="C240" s="43">
        <v>42679</v>
      </c>
      <c r="D240" s="42" t="s">
        <v>2732</v>
      </c>
      <c r="E240" s="33">
        <v>3349.87</v>
      </c>
      <c r="F240" s="33">
        <f t="shared" si="3"/>
        <v>3.3498699999999997</v>
      </c>
      <c r="G240" s="42" t="s">
        <v>2733</v>
      </c>
      <c r="H240" s="44">
        <v>2</v>
      </c>
      <c r="I240" s="42" t="s">
        <v>1318</v>
      </c>
    </row>
    <row r="241" spans="1:9" x14ac:dyDescent="0.25">
      <c r="A241" s="42" t="s">
        <v>2166</v>
      </c>
      <c r="B241" s="42" t="s">
        <v>2167</v>
      </c>
      <c r="C241" s="43">
        <v>42735</v>
      </c>
      <c r="D241" s="42" t="s">
        <v>2732</v>
      </c>
      <c r="E241" s="33">
        <v>3868.67</v>
      </c>
      <c r="F241" s="33">
        <f t="shared" si="3"/>
        <v>3.8686700000000003</v>
      </c>
      <c r="G241" s="42" t="s">
        <v>2733</v>
      </c>
      <c r="H241" s="44">
        <v>2</v>
      </c>
      <c r="I241" s="42" t="s">
        <v>1318</v>
      </c>
    </row>
    <row r="242" spans="1:9" x14ac:dyDescent="0.25">
      <c r="A242" s="42" t="s">
        <v>2166</v>
      </c>
      <c r="B242" s="42" t="s">
        <v>2167</v>
      </c>
      <c r="C242" s="43">
        <v>42735</v>
      </c>
      <c r="D242" s="42" t="s">
        <v>2732</v>
      </c>
      <c r="E242" s="33">
        <v>11549.24</v>
      </c>
      <c r="F242" s="33">
        <f t="shared" si="3"/>
        <v>11.549239999999999</v>
      </c>
      <c r="G242" s="42" t="s">
        <v>2734</v>
      </c>
      <c r="H242" s="44">
        <v>2</v>
      </c>
      <c r="I242" s="42" t="s">
        <v>1318</v>
      </c>
    </row>
    <row r="243" spans="1:9" x14ac:dyDescent="0.25">
      <c r="A243" s="42" t="s">
        <v>2154</v>
      </c>
      <c r="B243" s="42" t="s">
        <v>2155</v>
      </c>
      <c r="C243" s="43">
        <v>42735</v>
      </c>
      <c r="D243" s="42" t="s">
        <v>2732</v>
      </c>
      <c r="E243" s="33">
        <v>5448.55</v>
      </c>
      <c r="F243" s="33">
        <f t="shared" si="3"/>
        <v>5.44855</v>
      </c>
      <c r="G243" s="42" t="s">
        <v>2733</v>
      </c>
      <c r="H243" s="44">
        <v>2</v>
      </c>
      <c r="I243" s="42" t="s">
        <v>1318</v>
      </c>
    </row>
    <row r="244" spans="1:9" x14ac:dyDescent="0.25">
      <c r="A244" s="42" t="s">
        <v>2152</v>
      </c>
      <c r="B244" s="42" t="s">
        <v>2153</v>
      </c>
      <c r="C244" s="43">
        <v>42735</v>
      </c>
      <c r="D244" s="42" t="s">
        <v>2732</v>
      </c>
      <c r="E244" s="33">
        <v>5123.62</v>
      </c>
      <c r="F244" s="33">
        <f t="shared" si="3"/>
        <v>5.1236199999999998</v>
      </c>
      <c r="G244" s="42" t="s">
        <v>2733</v>
      </c>
      <c r="H244" s="44">
        <v>2</v>
      </c>
      <c r="I244" s="42" t="s">
        <v>1318</v>
      </c>
    </row>
    <row r="245" spans="1:9" x14ac:dyDescent="0.25">
      <c r="A245" s="42" t="s">
        <v>2150</v>
      </c>
      <c r="B245" s="42" t="s">
        <v>2151</v>
      </c>
      <c r="C245" s="43">
        <v>42735</v>
      </c>
      <c r="D245" s="42" t="s">
        <v>2732</v>
      </c>
      <c r="E245" s="33">
        <v>8047.25</v>
      </c>
      <c r="F245" s="33">
        <f t="shared" si="3"/>
        <v>8.04725</v>
      </c>
      <c r="G245" s="42" t="s">
        <v>2733</v>
      </c>
      <c r="H245" s="44">
        <v>2</v>
      </c>
      <c r="I245" s="42" t="s">
        <v>1318</v>
      </c>
    </row>
    <row r="246" spans="1:9" x14ac:dyDescent="0.25">
      <c r="A246" s="42" t="s">
        <v>2144</v>
      </c>
      <c r="B246" s="42" t="s">
        <v>2145</v>
      </c>
      <c r="C246" s="43">
        <v>42679</v>
      </c>
      <c r="D246" s="42" t="s">
        <v>2732</v>
      </c>
      <c r="E246" s="33">
        <v>3811.91</v>
      </c>
      <c r="F246" s="33">
        <f t="shared" si="3"/>
        <v>3.8119099999999997</v>
      </c>
      <c r="G246" s="42" t="s">
        <v>2733</v>
      </c>
      <c r="H246" s="44">
        <v>2</v>
      </c>
      <c r="I246" s="42" t="s">
        <v>1318</v>
      </c>
    </row>
    <row r="247" spans="1:9" x14ac:dyDescent="0.25">
      <c r="A247" s="42" t="s">
        <v>2144</v>
      </c>
      <c r="B247" s="42" t="s">
        <v>2145</v>
      </c>
      <c r="C247" s="43">
        <v>42679</v>
      </c>
      <c r="D247" s="42" t="s">
        <v>2732</v>
      </c>
      <c r="E247" s="33">
        <v>9519.31</v>
      </c>
      <c r="F247" s="33">
        <f t="shared" si="3"/>
        <v>9.5193099999999991</v>
      </c>
      <c r="G247" s="42" t="s">
        <v>2734</v>
      </c>
      <c r="H247" s="44">
        <v>2</v>
      </c>
      <c r="I247" s="42" t="s">
        <v>1318</v>
      </c>
    </row>
    <row r="248" spans="1:9" x14ac:dyDescent="0.25">
      <c r="A248" s="42" t="s">
        <v>2129</v>
      </c>
      <c r="B248" s="42" t="s">
        <v>2127</v>
      </c>
      <c r="C248" s="43">
        <v>43045</v>
      </c>
      <c r="D248" s="42" t="s">
        <v>2732</v>
      </c>
      <c r="E248" s="33">
        <v>1556.3</v>
      </c>
      <c r="F248" s="33">
        <f t="shared" si="3"/>
        <v>1.5563</v>
      </c>
      <c r="G248" s="42" t="s">
        <v>2733</v>
      </c>
      <c r="H248" s="44">
        <v>2</v>
      </c>
      <c r="I248" s="42" t="s">
        <v>1318</v>
      </c>
    </row>
    <row r="249" spans="1:9" x14ac:dyDescent="0.25">
      <c r="A249" s="42" t="s">
        <v>2129</v>
      </c>
      <c r="B249" s="42" t="s">
        <v>2127</v>
      </c>
      <c r="C249" s="43">
        <v>43045</v>
      </c>
      <c r="D249" s="42" t="s">
        <v>2732</v>
      </c>
      <c r="E249" s="33">
        <v>7109.31</v>
      </c>
      <c r="F249" s="33">
        <f t="shared" si="3"/>
        <v>7.1093100000000007</v>
      </c>
      <c r="G249" s="42" t="s">
        <v>2734</v>
      </c>
      <c r="H249" s="44">
        <v>2</v>
      </c>
      <c r="I249" s="42" t="s">
        <v>1318</v>
      </c>
    </row>
    <row r="250" spans="1:9" x14ac:dyDescent="0.25">
      <c r="A250" s="42" t="s">
        <v>2128</v>
      </c>
      <c r="B250" s="42" t="s">
        <v>2127</v>
      </c>
      <c r="C250" s="43">
        <v>42863</v>
      </c>
      <c r="D250" s="42" t="s">
        <v>2732</v>
      </c>
      <c r="E250" s="33">
        <v>5704.33</v>
      </c>
      <c r="F250" s="33">
        <f t="shared" si="3"/>
        <v>5.7043299999999997</v>
      </c>
      <c r="G250" s="42" t="s">
        <v>2734</v>
      </c>
      <c r="H250" s="44">
        <v>2</v>
      </c>
      <c r="I250" s="42" t="s">
        <v>1318</v>
      </c>
    </row>
    <row r="251" spans="1:9" x14ac:dyDescent="0.25">
      <c r="A251" s="42" t="s">
        <v>2128</v>
      </c>
      <c r="B251" s="42" t="s">
        <v>2127</v>
      </c>
      <c r="C251" s="43">
        <v>42863</v>
      </c>
      <c r="D251" s="42" t="s">
        <v>2732</v>
      </c>
      <c r="E251" s="33">
        <v>627.47</v>
      </c>
      <c r="F251" s="33">
        <f t="shared" si="3"/>
        <v>0.62746999999999997</v>
      </c>
      <c r="G251" s="42" t="s">
        <v>2733</v>
      </c>
      <c r="H251" s="44">
        <v>2</v>
      </c>
      <c r="I251" s="42" t="s">
        <v>1318</v>
      </c>
    </row>
    <row r="252" spans="1:9" x14ac:dyDescent="0.25">
      <c r="A252" s="42" t="s">
        <v>2126</v>
      </c>
      <c r="B252" s="42" t="s">
        <v>2127</v>
      </c>
      <c r="C252" s="43">
        <v>43226</v>
      </c>
      <c r="D252" s="42" t="s">
        <v>2732</v>
      </c>
      <c r="E252" s="33">
        <v>1149.1400000000001</v>
      </c>
      <c r="F252" s="33">
        <f t="shared" si="3"/>
        <v>1.1491400000000001</v>
      </c>
      <c r="G252" s="42" t="s">
        <v>2733</v>
      </c>
      <c r="H252" s="44">
        <v>2</v>
      </c>
      <c r="I252" s="42" t="s">
        <v>1318</v>
      </c>
    </row>
    <row r="253" spans="1:9" x14ac:dyDescent="0.25">
      <c r="A253" s="42" t="s">
        <v>2126</v>
      </c>
      <c r="B253" s="42" t="s">
        <v>2127</v>
      </c>
      <c r="C253" s="43">
        <v>43226</v>
      </c>
      <c r="D253" s="42" t="s">
        <v>2732</v>
      </c>
      <c r="E253" s="33">
        <v>5572.96</v>
      </c>
      <c r="F253" s="33">
        <f t="shared" si="3"/>
        <v>5.5729600000000001</v>
      </c>
      <c r="G253" s="42" t="s">
        <v>2734</v>
      </c>
      <c r="H253" s="44">
        <v>2</v>
      </c>
      <c r="I253" s="42" t="s">
        <v>1318</v>
      </c>
    </row>
    <row r="254" spans="1:9" x14ac:dyDescent="0.25">
      <c r="A254" s="42" t="s">
        <v>2122</v>
      </c>
      <c r="B254" s="42" t="s">
        <v>2123</v>
      </c>
      <c r="C254" s="43">
        <v>42679</v>
      </c>
      <c r="D254" s="42" t="s">
        <v>2732</v>
      </c>
      <c r="E254" s="33">
        <v>3827.83</v>
      </c>
      <c r="F254" s="33">
        <f t="shared" si="3"/>
        <v>3.8278300000000001</v>
      </c>
      <c r="G254" s="42" t="s">
        <v>2734</v>
      </c>
      <c r="H254" s="44">
        <v>2</v>
      </c>
      <c r="I254" s="42" t="s">
        <v>1318</v>
      </c>
    </row>
    <row r="255" spans="1:9" x14ac:dyDescent="0.25">
      <c r="A255" s="42" t="s">
        <v>2122</v>
      </c>
      <c r="B255" s="42" t="s">
        <v>2123</v>
      </c>
      <c r="C255" s="43">
        <v>42679</v>
      </c>
      <c r="D255" s="42" t="s">
        <v>2732</v>
      </c>
      <c r="E255" s="33">
        <v>905.08</v>
      </c>
      <c r="F255" s="33">
        <f t="shared" si="3"/>
        <v>0.90508</v>
      </c>
      <c r="G255" s="42" t="s">
        <v>2733</v>
      </c>
      <c r="H255" s="44">
        <v>2</v>
      </c>
      <c r="I255" s="42" t="s">
        <v>1318</v>
      </c>
    </row>
    <row r="256" spans="1:9" x14ac:dyDescent="0.25">
      <c r="A256" s="42" t="s">
        <v>2120</v>
      </c>
      <c r="B256" s="42" t="s">
        <v>2121</v>
      </c>
      <c r="C256" s="43">
        <v>42679</v>
      </c>
      <c r="D256" s="42" t="s">
        <v>2732</v>
      </c>
      <c r="E256" s="33">
        <v>-227.6</v>
      </c>
      <c r="F256" s="33">
        <f t="shared" si="3"/>
        <v>-0.2276</v>
      </c>
      <c r="G256" s="42" t="s">
        <v>2734</v>
      </c>
      <c r="H256" s="44">
        <v>2</v>
      </c>
      <c r="I256" s="42" t="s">
        <v>1318</v>
      </c>
    </row>
    <row r="257" spans="1:9" x14ac:dyDescent="0.25">
      <c r="A257" s="42" t="s">
        <v>2120</v>
      </c>
      <c r="B257" s="42" t="s">
        <v>2121</v>
      </c>
      <c r="C257" s="43">
        <v>42679</v>
      </c>
      <c r="D257" s="42" t="s">
        <v>2732</v>
      </c>
      <c r="E257" s="33">
        <v>46.91</v>
      </c>
      <c r="F257" s="33">
        <f t="shared" si="3"/>
        <v>4.6909999999999993E-2</v>
      </c>
      <c r="G257" s="42" t="s">
        <v>2733</v>
      </c>
      <c r="H257" s="44">
        <v>2</v>
      </c>
      <c r="I257" s="42" t="s">
        <v>1318</v>
      </c>
    </row>
    <row r="258" spans="1:9" x14ac:dyDescent="0.25">
      <c r="A258" s="42" t="s">
        <v>2605</v>
      </c>
      <c r="B258" s="42" t="s">
        <v>2606</v>
      </c>
      <c r="C258" s="43">
        <v>42735</v>
      </c>
      <c r="D258" s="42" t="s">
        <v>2732</v>
      </c>
      <c r="E258" s="33">
        <v>308.06</v>
      </c>
      <c r="F258" s="33">
        <f t="shared" si="3"/>
        <v>0.30806</v>
      </c>
      <c r="G258" s="42" t="s">
        <v>2733</v>
      </c>
      <c r="H258" s="44">
        <v>2</v>
      </c>
      <c r="I258" s="42" t="s">
        <v>1318</v>
      </c>
    </row>
    <row r="259" spans="1:9" x14ac:dyDescent="0.25">
      <c r="A259" s="42" t="s">
        <v>2605</v>
      </c>
      <c r="B259" s="42" t="s">
        <v>2606</v>
      </c>
      <c r="C259" s="43">
        <v>42735</v>
      </c>
      <c r="D259" s="42" t="s">
        <v>2732</v>
      </c>
      <c r="E259" s="33">
        <v>1345.22</v>
      </c>
      <c r="F259" s="33">
        <f t="shared" ref="F259:F322" si="4">SUM(E259)/1000</f>
        <v>1.3452200000000001</v>
      </c>
      <c r="G259" s="42" t="s">
        <v>2734</v>
      </c>
      <c r="H259" s="44">
        <v>2</v>
      </c>
      <c r="I259" s="42" t="s">
        <v>1318</v>
      </c>
    </row>
    <row r="260" spans="1:9" x14ac:dyDescent="0.25">
      <c r="A260" s="42" t="s">
        <v>2054</v>
      </c>
      <c r="B260" s="42" t="s">
        <v>2055</v>
      </c>
      <c r="C260" s="43">
        <v>42766</v>
      </c>
      <c r="D260" s="42" t="s">
        <v>2732</v>
      </c>
      <c r="E260" s="33">
        <v>7721.77</v>
      </c>
      <c r="F260" s="33">
        <f t="shared" si="4"/>
        <v>7.7217700000000002</v>
      </c>
      <c r="G260" s="42" t="s">
        <v>2733</v>
      </c>
      <c r="H260" s="44">
        <v>2</v>
      </c>
      <c r="I260" s="42" t="s">
        <v>1318</v>
      </c>
    </row>
    <row r="261" spans="1:9" x14ac:dyDescent="0.25">
      <c r="A261" s="42" t="s">
        <v>2040</v>
      </c>
      <c r="B261" s="42" t="s">
        <v>2041</v>
      </c>
      <c r="C261" s="43">
        <v>42678</v>
      </c>
      <c r="D261" s="42" t="s">
        <v>2732</v>
      </c>
      <c r="E261" s="33">
        <v>8680.4599999999991</v>
      </c>
      <c r="F261" s="33">
        <f t="shared" si="4"/>
        <v>8.6804599999999983</v>
      </c>
      <c r="G261" s="42" t="s">
        <v>2733</v>
      </c>
      <c r="H261" s="44">
        <v>2</v>
      </c>
      <c r="I261" s="42" t="s">
        <v>1318</v>
      </c>
    </row>
    <row r="262" spans="1:9" x14ac:dyDescent="0.25">
      <c r="A262" s="42" t="s">
        <v>2040</v>
      </c>
      <c r="B262" s="42" t="s">
        <v>2041</v>
      </c>
      <c r="C262" s="43">
        <v>42678</v>
      </c>
      <c r="D262" s="42" t="s">
        <v>2732</v>
      </c>
      <c r="E262" s="33">
        <v>101311.58</v>
      </c>
      <c r="F262" s="33">
        <f t="shared" si="4"/>
        <v>101.31158000000001</v>
      </c>
      <c r="G262" s="42" t="s">
        <v>2734</v>
      </c>
      <c r="H262" s="44">
        <v>2</v>
      </c>
      <c r="I262" s="42" t="s">
        <v>1318</v>
      </c>
    </row>
    <row r="263" spans="1:9" x14ac:dyDescent="0.25">
      <c r="A263" s="42" t="s">
        <v>2036</v>
      </c>
      <c r="B263" s="42" t="s">
        <v>2037</v>
      </c>
      <c r="C263" s="43">
        <v>42768</v>
      </c>
      <c r="D263" s="42" t="s">
        <v>2732</v>
      </c>
      <c r="E263" s="33">
        <v>7937.57</v>
      </c>
      <c r="F263" s="33">
        <f t="shared" si="4"/>
        <v>7.93757</v>
      </c>
      <c r="G263" s="42" t="s">
        <v>2734</v>
      </c>
      <c r="H263" s="44">
        <v>2</v>
      </c>
      <c r="I263" s="42" t="s">
        <v>1318</v>
      </c>
    </row>
    <row r="264" spans="1:9" x14ac:dyDescent="0.25">
      <c r="A264" s="42" t="s">
        <v>2036</v>
      </c>
      <c r="B264" s="42" t="s">
        <v>2037</v>
      </c>
      <c r="C264" s="43">
        <v>42768</v>
      </c>
      <c r="D264" s="42" t="s">
        <v>2732</v>
      </c>
      <c r="E264" s="33">
        <v>885.33</v>
      </c>
      <c r="F264" s="33">
        <f t="shared" si="4"/>
        <v>0.88533000000000006</v>
      </c>
      <c r="G264" s="42" t="s">
        <v>2733</v>
      </c>
      <c r="H264" s="44">
        <v>2</v>
      </c>
      <c r="I264" s="42" t="s">
        <v>1318</v>
      </c>
    </row>
    <row r="265" spans="1:9" x14ac:dyDescent="0.25">
      <c r="A265" s="42" t="s">
        <v>2034</v>
      </c>
      <c r="B265" s="42" t="s">
        <v>2035</v>
      </c>
      <c r="C265" s="43">
        <v>43084</v>
      </c>
      <c r="D265" s="42" t="s">
        <v>2732</v>
      </c>
      <c r="E265" s="33">
        <v>6565.92</v>
      </c>
      <c r="F265" s="33">
        <f t="shared" si="4"/>
        <v>6.5659200000000002</v>
      </c>
      <c r="G265" s="42" t="s">
        <v>2733</v>
      </c>
      <c r="H265" s="44">
        <v>2</v>
      </c>
      <c r="I265" s="42" t="s">
        <v>1318</v>
      </c>
    </row>
    <row r="266" spans="1:9" ht="30" x14ac:dyDescent="0.25">
      <c r="A266" s="42" t="s">
        <v>2032</v>
      </c>
      <c r="B266" s="42" t="s">
        <v>2033</v>
      </c>
      <c r="C266" s="43">
        <v>42776</v>
      </c>
      <c r="D266" s="42" t="s">
        <v>2732</v>
      </c>
      <c r="E266" s="33">
        <v>619943</v>
      </c>
      <c r="F266" s="33">
        <f t="shared" si="4"/>
        <v>619.94299999999998</v>
      </c>
      <c r="G266" s="42" t="s">
        <v>2733</v>
      </c>
      <c r="H266" s="44">
        <v>2</v>
      </c>
      <c r="I266" s="42" t="s">
        <v>1318</v>
      </c>
    </row>
    <row r="267" spans="1:9" ht="30" x14ac:dyDescent="0.25">
      <c r="A267" s="42" t="s">
        <v>2032</v>
      </c>
      <c r="B267" s="42" t="s">
        <v>2033</v>
      </c>
      <c r="C267" s="43">
        <v>42776</v>
      </c>
      <c r="D267" s="42" t="s">
        <v>2732</v>
      </c>
      <c r="E267" s="33">
        <v>1141547.98</v>
      </c>
      <c r="F267" s="33">
        <f t="shared" si="4"/>
        <v>1141.5479800000001</v>
      </c>
      <c r="G267" s="42" t="s">
        <v>2734</v>
      </c>
      <c r="H267" s="44">
        <v>2</v>
      </c>
      <c r="I267" s="42" t="s">
        <v>1318</v>
      </c>
    </row>
    <row r="268" spans="1:9" x14ac:dyDescent="0.25">
      <c r="A268" s="42" t="s">
        <v>2030</v>
      </c>
      <c r="B268" s="42" t="s">
        <v>2031</v>
      </c>
      <c r="C268" s="43">
        <v>43045</v>
      </c>
      <c r="D268" s="42" t="s">
        <v>2732</v>
      </c>
      <c r="E268" s="33">
        <v>163609.65</v>
      </c>
      <c r="F268" s="33">
        <f t="shared" si="4"/>
        <v>163.60964999999999</v>
      </c>
      <c r="G268" s="42" t="s">
        <v>2734</v>
      </c>
      <c r="H268" s="44">
        <v>2</v>
      </c>
      <c r="I268" s="42" t="s">
        <v>1318</v>
      </c>
    </row>
    <row r="269" spans="1:9" x14ac:dyDescent="0.25">
      <c r="A269" s="42" t="s">
        <v>2030</v>
      </c>
      <c r="B269" s="42" t="s">
        <v>2031</v>
      </c>
      <c r="C269" s="43">
        <v>43045</v>
      </c>
      <c r="D269" s="42" t="s">
        <v>2732</v>
      </c>
      <c r="E269" s="33">
        <v>52430.61</v>
      </c>
      <c r="F269" s="33">
        <f t="shared" si="4"/>
        <v>52.430610000000001</v>
      </c>
      <c r="G269" s="42" t="s">
        <v>2733</v>
      </c>
      <c r="H269" s="44">
        <v>2</v>
      </c>
      <c r="I269" s="42" t="s">
        <v>1318</v>
      </c>
    </row>
    <row r="270" spans="1:9" x14ac:dyDescent="0.25">
      <c r="A270" s="42" t="s">
        <v>2026</v>
      </c>
      <c r="B270" s="42" t="s">
        <v>2027</v>
      </c>
      <c r="C270" s="43">
        <v>43084</v>
      </c>
      <c r="D270" s="42" t="s">
        <v>2732</v>
      </c>
      <c r="E270" s="33">
        <v>33617.71</v>
      </c>
      <c r="F270" s="33">
        <f t="shared" si="4"/>
        <v>33.617710000000002</v>
      </c>
      <c r="G270" s="42" t="s">
        <v>2733</v>
      </c>
      <c r="H270" s="44">
        <v>2</v>
      </c>
      <c r="I270" s="42" t="s">
        <v>1318</v>
      </c>
    </row>
    <row r="271" spans="1:9" x14ac:dyDescent="0.25">
      <c r="A271" s="42" t="s">
        <v>2026</v>
      </c>
      <c r="B271" s="42" t="s">
        <v>2027</v>
      </c>
      <c r="C271" s="43">
        <v>43084</v>
      </c>
      <c r="D271" s="42" t="s">
        <v>2732</v>
      </c>
      <c r="E271" s="33">
        <v>116392.15</v>
      </c>
      <c r="F271" s="33">
        <f t="shared" si="4"/>
        <v>116.39215</v>
      </c>
      <c r="G271" s="42" t="s">
        <v>2734</v>
      </c>
      <c r="H271" s="44">
        <v>2</v>
      </c>
      <c r="I271" s="42" t="s">
        <v>1318</v>
      </c>
    </row>
    <row r="272" spans="1:9" x14ac:dyDescent="0.25">
      <c r="A272" s="42" t="s">
        <v>2024</v>
      </c>
      <c r="B272" s="42" t="s">
        <v>2025</v>
      </c>
      <c r="C272" s="43">
        <v>43045</v>
      </c>
      <c r="D272" s="42" t="s">
        <v>2732</v>
      </c>
      <c r="E272" s="33">
        <v>60082.6</v>
      </c>
      <c r="F272" s="33">
        <f t="shared" si="4"/>
        <v>60.082599999999999</v>
      </c>
      <c r="G272" s="42" t="s">
        <v>2733</v>
      </c>
      <c r="H272" s="44">
        <v>2</v>
      </c>
      <c r="I272" s="42" t="s">
        <v>1318</v>
      </c>
    </row>
    <row r="273" spans="1:9" x14ac:dyDescent="0.25">
      <c r="A273" s="42" t="s">
        <v>2024</v>
      </c>
      <c r="B273" s="42" t="s">
        <v>2025</v>
      </c>
      <c r="C273" s="43">
        <v>43045</v>
      </c>
      <c r="D273" s="42" t="s">
        <v>2732</v>
      </c>
      <c r="E273" s="33">
        <v>179572.02</v>
      </c>
      <c r="F273" s="33">
        <f t="shared" si="4"/>
        <v>179.57201999999998</v>
      </c>
      <c r="G273" s="42" t="s">
        <v>2734</v>
      </c>
      <c r="H273" s="44">
        <v>2</v>
      </c>
      <c r="I273" s="42" t="s">
        <v>1318</v>
      </c>
    </row>
    <row r="274" spans="1:9" x14ac:dyDescent="0.25">
      <c r="A274" s="42" t="s">
        <v>2022</v>
      </c>
      <c r="B274" s="42" t="s">
        <v>2023</v>
      </c>
      <c r="C274" s="43">
        <v>43045</v>
      </c>
      <c r="D274" s="42" t="s">
        <v>2732</v>
      </c>
      <c r="E274" s="33">
        <v>14299.21</v>
      </c>
      <c r="F274" s="33">
        <f t="shared" si="4"/>
        <v>14.299209999999999</v>
      </c>
      <c r="G274" s="42" t="s">
        <v>2733</v>
      </c>
      <c r="H274" s="44">
        <v>2</v>
      </c>
      <c r="I274" s="42" t="s">
        <v>1318</v>
      </c>
    </row>
    <row r="275" spans="1:9" x14ac:dyDescent="0.25">
      <c r="A275" s="42" t="s">
        <v>2022</v>
      </c>
      <c r="B275" s="42" t="s">
        <v>2023</v>
      </c>
      <c r="C275" s="43">
        <v>43045</v>
      </c>
      <c r="D275" s="42" t="s">
        <v>2732</v>
      </c>
      <c r="E275" s="33">
        <v>42119.11</v>
      </c>
      <c r="F275" s="33">
        <f t="shared" si="4"/>
        <v>42.119109999999999</v>
      </c>
      <c r="G275" s="42" t="s">
        <v>2734</v>
      </c>
      <c r="H275" s="44">
        <v>2</v>
      </c>
      <c r="I275" s="42" t="s">
        <v>1318</v>
      </c>
    </row>
    <row r="276" spans="1:9" x14ac:dyDescent="0.25">
      <c r="A276" s="42" t="s">
        <v>2016</v>
      </c>
      <c r="B276" s="42" t="s">
        <v>2017</v>
      </c>
      <c r="C276" s="43">
        <v>43045</v>
      </c>
      <c r="D276" s="42" t="s">
        <v>2732</v>
      </c>
      <c r="E276" s="33">
        <v>65396.33</v>
      </c>
      <c r="F276" s="33">
        <f t="shared" si="4"/>
        <v>65.396330000000006</v>
      </c>
      <c r="G276" s="42" t="s">
        <v>2734</v>
      </c>
      <c r="H276" s="44">
        <v>2</v>
      </c>
      <c r="I276" s="42" t="s">
        <v>1318</v>
      </c>
    </row>
    <row r="277" spans="1:9" x14ac:dyDescent="0.25">
      <c r="A277" s="42" t="s">
        <v>2016</v>
      </c>
      <c r="B277" s="42" t="s">
        <v>2017</v>
      </c>
      <c r="C277" s="43">
        <v>43045</v>
      </c>
      <c r="D277" s="42" t="s">
        <v>2732</v>
      </c>
      <c r="E277" s="33">
        <v>76228.710000000006</v>
      </c>
      <c r="F277" s="33">
        <f t="shared" si="4"/>
        <v>76.228710000000007</v>
      </c>
      <c r="G277" s="42" t="s">
        <v>2733</v>
      </c>
      <c r="H277" s="44">
        <v>2</v>
      </c>
      <c r="I277" s="42" t="s">
        <v>1318</v>
      </c>
    </row>
    <row r="278" spans="1:9" x14ac:dyDescent="0.25">
      <c r="A278" s="42" t="s">
        <v>2014</v>
      </c>
      <c r="B278" s="42" t="s">
        <v>2015</v>
      </c>
      <c r="C278" s="43">
        <v>43045</v>
      </c>
      <c r="D278" s="42" t="s">
        <v>2732</v>
      </c>
      <c r="E278" s="33">
        <v>13118.12</v>
      </c>
      <c r="F278" s="33">
        <f t="shared" si="4"/>
        <v>13.118120000000001</v>
      </c>
      <c r="G278" s="42" t="s">
        <v>2733</v>
      </c>
      <c r="H278" s="44">
        <v>2</v>
      </c>
      <c r="I278" s="42" t="s">
        <v>1318</v>
      </c>
    </row>
    <row r="279" spans="1:9" x14ac:dyDescent="0.25">
      <c r="A279" s="42" t="s">
        <v>2014</v>
      </c>
      <c r="B279" s="42" t="s">
        <v>2015</v>
      </c>
      <c r="C279" s="43">
        <v>43045</v>
      </c>
      <c r="D279" s="42" t="s">
        <v>2732</v>
      </c>
      <c r="E279" s="33">
        <v>36128.5</v>
      </c>
      <c r="F279" s="33">
        <f t="shared" si="4"/>
        <v>36.128500000000003</v>
      </c>
      <c r="G279" s="42" t="s">
        <v>2734</v>
      </c>
      <c r="H279" s="44">
        <v>2</v>
      </c>
      <c r="I279" s="42" t="s">
        <v>1318</v>
      </c>
    </row>
    <row r="280" spans="1:9" x14ac:dyDescent="0.25">
      <c r="A280" s="42" t="s">
        <v>2010</v>
      </c>
      <c r="B280" s="42" t="s">
        <v>2011</v>
      </c>
      <c r="C280" s="43">
        <v>43174</v>
      </c>
      <c r="D280" s="42" t="s">
        <v>2732</v>
      </c>
      <c r="E280" s="33">
        <v>150825.57999999999</v>
      </c>
      <c r="F280" s="33">
        <f t="shared" si="4"/>
        <v>150.82557999999997</v>
      </c>
      <c r="G280" s="42" t="s">
        <v>2734</v>
      </c>
      <c r="H280" s="44">
        <v>2</v>
      </c>
      <c r="I280" s="42" t="s">
        <v>1318</v>
      </c>
    </row>
    <row r="281" spans="1:9" x14ac:dyDescent="0.25">
      <c r="A281" s="42" t="s">
        <v>2010</v>
      </c>
      <c r="B281" s="42" t="s">
        <v>2011</v>
      </c>
      <c r="C281" s="43">
        <v>43174</v>
      </c>
      <c r="D281" s="42" t="s">
        <v>2732</v>
      </c>
      <c r="E281" s="33">
        <v>33616.68</v>
      </c>
      <c r="F281" s="33">
        <f t="shared" si="4"/>
        <v>33.616680000000002</v>
      </c>
      <c r="G281" s="42" t="s">
        <v>2733</v>
      </c>
      <c r="H281" s="44">
        <v>2</v>
      </c>
      <c r="I281" s="42" t="s">
        <v>1318</v>
      </c>
    </row>
    <row r="282" spans="1:9" x14ac:dyDescent="0.25">
      <c r="A282" s="42" t="s">
        <v>2008</v>
      </c>
      <c r="B282" s="42" t="s">
        <v>2009</v>
      </c>
      <c r="C282" s="43">
        <v>42863</v>
      </c>
      <c r="D282" s="42" t="s">
        <v>2732</v>
      </c>
      <c r="E282" s="33">
        <v>42661.39</v>
      </c>
      <c r="F282" s="33">
        <f t="shared" si="4"/>
        <v>42.661389999999997</v>
      </c>
      <c r="G282" s="42" t="s">
        <v>2734</v>
      </c>
      <c r="H282" s="44">
        <v>2</v>
      </c>
      <c r="I282" s="42" t="s">
        <v>1318</v>
      </c>
    </row>
    <row r="283" spans="1:9" x14ac:dyDescent="0.25">
      <c r="A283" s="42" t="s">
        <v>2008</v>
      </c>
      <c r="B283" s="42" t="s">
        <v>2009</v>
      </c>
      <c r="C283" s="43">
        <v>42863</v>
      </c>
      <c r="D283" s="42" t="s">
        <v>2732</v>
      </c>
      <c r="E283" s="33">
        <v>13530.94</v>
      </c>
      <c r="F283" s="33">
        <f t="shared" si="4"/>
        <v>13.530940000000001</v>
      </c>
      <c r="G283" s="42" t="s">
        <v>2733</v>
      </c>
      <c r="H283" s="44">
        <v>2</v>
      </c>
      <c r="I283" s="42" t="s">
        <v>1318</v>
      </c>
    </row>
    <row r="284" spans="1:9" x14ac:dyDescent="0.25">
      <c r="A284" s="42" t="s">
        <v>2006</v>
      </c>
      <c r="B284" s="42" t="s">
        <v>2007</v>
      </c>
      <c r="C284" s="43">
        <v>42863</v>
      </c>
      <c r="D284" s="42" t="s">
        <v>2732</v>
      </c>
      <c r="E284" s="33">
        <v>73100.97</v>
      </c>
      <c r="F284" s="33">
        <f t="shared" si="4"/>
        <v>73.100970000000004</v>
      </c>
      <c r="G284" s="42" t="s">
        <v>2733</v>
      </c>
      <c r="H284" s="44">
        <v>2</v>
      </c>
      <c r="I284" s="42" t="s">
        <v>1318</v>
      </c>
    </row>
    <row r="285" spans="1:9" x14ac:dyDescent="0.25">
      <c r="A285" s="42" t="s">
        <v>2006</v>
      </c>
      <c r="B285" s="42" t="s">
        <v>2007</v>
      </c>
      <c r="C285" s="43">
        <v>42863</v>
      </c>
      <c r="D285" s="42" t="s">
        <v>2732</v>
      </c>
      <c r="E285" s="33">
        <v>128953.22</v>
      </c>
      <c r="F285" s="33">
        <f t="shared" si="4"/>
        <v>128.95321999999999</v>
      </c>
      <c r="G285" s="42" t="s">
        <v>2734</v>
      </c>
      <c r="H285" s="44">
        <v>2</v>
      </c>
      <c r="I285" s="42" t="s">
        <v>1318</v>
      </c>
    </row>
    <row r="286" spans="1:9" x14ac:dyDescent="0.25">
      <c r="A286" s="42" t="s">
        <v>2004</v>
      </c>
      <c r="B286" s="42" t="s">
        <v>2005</v>
      </c>
      <c r="C286" s="43">
        <v>42863</v>
      </c>
      <c r="D286" s="42" t="s">
        <v>2732</v>
      </c>
      <c r="E286" s="33">
        <v>187048.6</v>
      </c>
      <c r="F286" s="33">
        <f t="shared" si="4"/>
        <v>187.04859999999999</v>
      </c>
      <c r="G286" s="42" t="s">
        <v>2734</v>
      </c>
      <c r="H286" s="44">
        <v>2</v>
      </c>
      <c r="I286" s="42" t="s">
        <v>1318</v>
      </c>
    </row>
    <row r="287" spans="1:9" x14ac:dyDescent="0.25">
      <c r="A287" s="42" t="s">
        <v>2004</v>
      </c>
      <c r="B287" s="42" t="s">
        <v>2005</v>
      </c>
      <c r="C287" s="43">
        <v>42863</v>
      </c>
      <c r="D287" s="42" t="s">
        <v>2732</v>
      </c>
      <c r="E287" s="33">
        <v>76852.679999999993</v>
      </c>
      <c r="F287" s="33">
        <f t="shared" si="4"/>
        <v>76.852679999999992</v>
      </c>
      <c r="G287" s="42" t="s">
        <v>2733</v>
      </c>
      <c r="H287" s="44">
        <v>2</v>
      </c>
      <c r="I287" s="42" t="s">
        <v>1318</v>
      </c>
    </row>
    <row r="288" spans="1:9" x14ac:dyDescent="0.25">
      <c r="A288" s="42" t="s">
        <v>1996</v>
      </c>
      <c r="B288" s="42" t="s">
        <v>1997</v>
      </c>
      <c r="C288" s="43">
        <v>43524</v>
      </c>
      <c r="D288" s="42" t="s">
        <v>2732</v>
      </c>
      <c r="E288" s="33">
        <v>70595.92</v>
      </c>
      <c r="F288" s="33">
        <f t="shared" si="4"/>
        <v>70.595919999999992</v>
      </c>
      <c r="G288" s="42" t="s">
        <v>2734</v>
      </c>
      <c r="H288" s="44">
        <v>2</v>
      </c>
      <c r="I288" s="42" t="s">
        <v>1318</v>
      </c>
    </row>
    <row r="289" spans="1:9" x14ac:dyDescent="0.25">
      <c r="A289" s="42" t="s">
        <v>1996</v>
      </c>
      <c r="B289" s="42" t="s">
        <v>1997</v>
      </c>
      <c r="C289" s="43">
        <v>43524</v>
      </c>
      <c r="D289" s="42" t="s">
        <v>2732</v>
      </c>
      <c r="E289" s="33">
        <v>21016.18</v>
      </c>
      <c r="F289" s="33">
        <f t="shared" si="4"/>
        <v>21.016179999999999</v>
      </c>
      <c r="G289" s="42" t="s">
        <v>2733</v>
      </c>
      <c r="H289" s="44">
        <v>2</v>
      </c>
      <c r="I289" s="42" t="s">
        <v>1318</v>
      </c>
    </row>
    <row r="290" spans="1:9" x14ac:dyDescent="0.25">
      <c r="A290" s="42" t="s">
        <v>1994</v>
      </c>
      <c r="B290" s="42" t="s">
        <v>1995</v>
      </c>
      <c r="C290" s="43">
        <v>42840</v>
      </c>
      <c r="D290" s="42" t="s">
        <v>2732</v>
      </c>
      <c r="E290" s="33">
        <v>5891.22</v>
      </c>
      <c r="F290" s="33">
        <f t="shared" si="4"/>
        <v>5.8912200000000006</v>
      </c>
      <c r="G290" s="42" t="s">
        <v>2733</v>
      </c>
      <c r="H290" s="44">
        <v>2</v>
      </c>
      <c r="I290" s="42" t="s">
        <v>1318</v>
      </c>
    </row>
    <row r="291" spans="1:9" x14ac:dyDescent="0.25">
      <c r="A291" s="42" t="s">
        <v>1994</v>
      </c>
      <c r="B291" s="42" t="s">
        <v>1995</v>
      </c>
      <c r="C291" s="43">
        <v>42840</v>
      </c>
      <c r="D291" s="42" t="s">
        <v>2732</v>
      </c>
      <c r="E291" s="33">
        <v>12592.35</v>
      </c>
      <c r="F291" s="33">
        <f t="shared" si="4"/>
        <v>12.59235</v>
      </c>
      <c r="G291" s="42" t="s">
        <v>2734</v>
      </c>
      <c r="H291" s="44">
        <v>2</v>
      </c>
      <c r="I291" s="42" t="s">
        <v>1318</v>
      </c>
    </row>
    <row r="292" spans="1:9" x14ac:dyDescent="0.25">
      <c r="A292" s="42" t="s">
        <v>1980</v>
      </c>
      <c r="B292" s="42" t="s">
        <v>1981</v>
      </c>
      <c r="C292" s="43">
        <v>43045</v>
      </c>
      <c r="D292" s="42" t="s">
        <v>2732</v>
      </c>
      <c r="E292" s="33">
        <v>23141.52</v>
      </c>
      <c r="F292" s="33">
        <f t="shared" si="4"/>
        <v>23.14152</v>
      </c>
      <c r="G292" s="42" t="s">
        <v>2733</v>
      </c>
      <c r="H292" s="44">
        <v>2</v>
      </c>
      <c r="I292" s="42" t="s">
        <v>1318</v>
      </c>
    </row>
    <row r="293" spans="1:9" x14ac:dyDescent="0.25">
      <c r="A293" s="42" t="s">
        <v>1980</v>
      </c>
      <c r="B293" s="42" t="s">
        <v>1981</v>
      </c>
      <c r="C293" s="43">
        <v>43045</v>
      </c>
      <c r="D293" s="42" t="s">
        <v>2732</v>
      </c>
      <c r="E293" s="33">
        <v>87263.48</v>
      </c>
      <c r="F293" s="33">
        <f t="shared" si="4"/>
        <v>87.263480000000001</v>
      </c>
      <c r="G293" s="42" t="s">
        <v>2734</v>
      </c>
      <c r="H293" s="44">
        <v>2</v>
      </c>
      <c r="I293" s="42" t="s">
        <v>1318</v>
      </c>
    </row>
    <row r="294" spans="1:9" x14ac:dyDescent="0.25">
      <c r="A294" s="42" t="s">
        <v>1978</v>
      </c>
      <c r="B294" s="42" t="s">
        <v>1979</v>
      </c>
      <c r="C294" s="43">
        <v>43084</v>
      </c>
      <c r="D294" s="42" t="s">
        <v>2732</v>
      </c>
      <c r="E294" s="33">
        <v>15892.67</v>
      </c>
      <c r="F294" s="33">
        <f t="shared" si="4"/>
        <v>15.892670000000001</v>
      </c>
      <c r="G294" s="42" t="s">
        <v>2734</v>
      </c>
      <c r="H294" s="44">
        <v>2</v>
      </c>
      <c r="I294" s="42" t="s">
        <v>1318</v>
      </c>
    </row>
    <row r="295" spans="1:9" x14ac:dyDescent="0.25">
      <c r="A295" s="42" t="s">
        <v>1978</v>
      </c>
      <c r="B295" s="42" t="s">
        <v>1979</v>
      </c>
      <c r="C295" s="43">
        <v>43084</v>
      </c>
      <c r="D295" s="42" t="s">
        <v>2732</v>
      </c>
      <c r="E295" s="33">
        <v>7563.32</v>
      </c>
      <c r="F295" s="33">
        <f t="shared" si="4"/>
        <v>7.56332</v>
      </c>
      <c r="G295" s="42" t="s">
        <v>2733</v>
      </c>
      <c r="H295" s="44">
        <v>2</v>
      </c>
      <c r="I295" s="42" t="s">
        <v>1318</v>
      </c>
    </row>
    <row r="296" spans="1:9" x14ac:dyDescent="0.25">
      <c r="A296" s="42" t="s">
        <v>1976</v>
      </c>
      <c r="B296" s="42" t="s">
        <v>1977</v>
      </c>
      <c r="C296" s="43">
        <v>43437</v>
      </c>
      <c r="D296" s="42" t="s">
        <v>2732</v>
      </c>
      <c r="E296" s="33">
        <v>122979.38</v>
      </c>
      <c r="F296" s="33">
        <f t="shared" si="4"/>
        <v>122.97938000000001</v>
      </c>
      <c r="G296" s="42" t="s">
        <v>2733</v>
      </c>
      <c r="H296" s="44">
        <v>2</v>
      </c>
      <c r="I296" s="42" t="s">
        <v>1318</v>
      </c>
    </row>
    <row r="297" spans="1:9" x14ac:dyDescent="0.25">
      <c r="A297" s="42" t="s">
        <v>1976</v>
      </c>
      <c r="B297" s="42" t="s">
        <v>1977</v>
      </c>
      <c r="C297" s="43">
        <v>43437</v>
      </c>
      <c r="D297" s="42" t="s">
        <v>2732</v>
      </c>
      <c r="E297" s="33">
        <v>418162.34</v>
      </c>
      <c r="F297" s="33">
        <f t="shared" si="4"/>
        <v>418.16234000000003</v>
      </c>
      <c r="G297" s="42" t="s">
        <v>2734</v>
      </c>
      <c r="H297" s="44">
        <v>2</v>
      </c>
      <c r="I297" s="42" t="s">
        <v>1318</v>
      </c>
    </row>
    <row r="298" spans="1:9" x14ac:dyDescent="0.25">
      <c r="A298" s="42" t="s">
        <v>1974</v>
      </c>
      <c r="B298" s="42" t="s">
        <v>1975</v>
      </c>
      <c r="C298" s="43">
        <v>43590</v>
      </c>
      <c r="D298" s="42" t="s">
        <v>2732</v>
      </c>
      <c r="E298" s="33">
        <v>504711.17</v>
      </c>
      <c r="F298" s="33">
        <f t="shared" si="4"/>
        <v>504.71116999999998</v>
      </c>
      <c r="G298" s="42" t="s">
        <v>2734</v>
      </c>
      <c r="H298" s="44">
        <v>2</v>
      </c>
      <c r="I298" s="42" t="s">
        <v>1318</v>
      </c>
    </row>
    <row r="299" spans="1:9" x14ac:dyDescent="0.25">
      <c r="A299" s="42" t="s">
        <v>1974</v>
      </c>
      <c r="B299" s="42" t="s">
        <v>1975</v>
      </c>
      <c r="C299" s="43">
        <v>43590</v>
      </c>
      <c r="D299" s="42" t="s">
        <v>2732</v>
      </c>
      <c r="E299" s="33">
        <v>156901.23000000001</v>
      </c>
      <c r="F299" s="33">
        <f t="shared" si="4"/>
        <v>156.90123</v>
      </c>
      <c r="G299" s="42" t="s">
        <v>2733</v>
      </c>
      <c r="H299" s="44">
        <v>2</v>
      </c>
      <c r="I299" s="42" t="s">
        <v>1318</v>
      </c>
    </row>
    <row r="300" spans="1:9" x14ac:dyDescent="0.25">
      <c r="A300" s="42" t="s">
        <v>1972</v>
      </c>
      <c r="B300" s="42" t="s">
        <v>1973</v>
      </c>
      <c r="C300" s="43">
        <v>43437</v>
      </c>
      <c r="D300" s="42" t="s">
        <v>2732</v>
      </c>
      <c r="E300" s="33">
        <v>5441.61</v>
      </c>
      <c r="F300" s="33">
        <f t="shared" si="4"/>
        <v>5.4416099999999998</v>
      </c>
      <c r="G300" s="42" t="s">
        <v>2733</v>
      </c>
      <c r="H300" s="44">
        <v>2</v>
      </c>
      <c r="I300" s="42" t="s">
        <v>1318</v>
      </c>
    </row>
    <row r="301" spans="1:9" x14ac:dyDescent="0.25">
      <c r="A301" s="42" t="s">
        <v>1972</v>
      </c>
      <c r="B301" s="42" t="s">
        <v>1973</v>
      </c>
      <c r="C301" s="43">
        <v>43437</v>
      </c>
      <c r="D301" s="42" t="s">
        <v>2732</v>
      </c>
      <c r="E301" s="33">
        <v>-1761.37</v>
      </c>
      <c r="F301" s="33">
        <f t="shared" si="4"/>
        <v>-1.7613699999999999</v>
      </c>
      <c r="G301" s="42" t="s">
        <v>2734</v>
      </c>
      <c r="H301" s="44">
        <v>2</v>
      </c>
      <c r="I301" s="42" t="s">
        <v>1318</v>
      </c>
    </row>
    <row r="302" spans="1:9" x14ac:dyDescent="0.25">
      <c r="A302" s="42" t="s">
        <v>1966</v>
      </c>
      <c r="B302" s="42" t="s">
        <v>1967</v>
      </c>
      <c r="C302" s="43">
        <v>43045</v>
      </c>
      <c r="D302" s="42" t="s">
        <v>2732</v>
      </c>
      <c r="E302" s="33">
        <v>128165.15</v>
      </c>
      <c r="F302" s="33">
        <f t="shared" si="4"/>
        <v>128.16514999999998</v>
      </c>
      <c r="G302" s="42" t="s">
        <v>2734</v>
      </c>
      <c r="H302" s="44">
        <v>2</v>
      </c>
      <c r="I302" s="42" t="s">
        <v>1318</v>
      </c>
    </row>
    <row r="303" spans="1:9" x14ac:dyDescent="0.25">
      <c r="A303" s="42" t="s">
        <v>1966</v>
      </c>
      <c r="B303" s="42" t="s">
        <v>1967</v>
      </c>
      <c r="C303" s="43">
        <v>43045</v>
      </c>
      <c r="D303" s="42" t="s">
        <v>2732</v>
      </c>
      <c r="E303" s="33">
        <v>85680.86</v>
      </c>
      <c r="F303" s="33">
        <f t="shared" si="4"/>
        <v>85.680859999999996</v>
      </c>
      <c r="G303" s="42" t="s">
        <v>2733</v>
      </c>
      <c r="H303" s="44">
        <v>2</v>
      </c>
      <c r="I303" s="42" t="s">
        <v>1318</v>
      </c>
    </row>
    <row r="304" spans="1:9" x14ac:dyDescent="0.25">
      <c r="A304" s="42" t="s">
        <v>1964</v>
      </c>
      <c r="B304" s="42" t="s">
        <v>1965</v>
      </c>
      <c r="C304" s="43">
        <v>42863</v>
      </c>
      <c r="D304" s="42" t="s">
        <v>2732</v>
      </c>
      <c r="E304" s="33">
        <v>6906.09</v>
      </c>
      <c r="F304" s="33">
        <f t="shared" si="4"/>
        <v>6.9060899999999998</v>
      </c>
      <c r="G304" s="42" t="s">
        <v>2733</v>
      </c>
      <c r="H304" s="44">
        <v>2</v>
      </c>
      <c r="I304" s="42" t="s">
        <v>1318</v>
      </c>
    </row>
    <row r="305" spans="1:9" x14ac:dyDescent="0.25">
      <c r="A305" s="42" t="s">
        <v>1964</v>
      </c>
      <c r="B305" s="42" t="s">
        <v>1965</v>
      </c>
      <c r="C305" s="43">
        <v>42863</v>
      </c>
      <c r="D305" s="42" t="s">
        <v>2732</v>
      </c>
      <c r="E305" s="33">
        <v>7831.94</v>
      </c>
      <c r="F305" s="33">
        <f t="shared" si="4"/>
        <v>7.8319399999999995</v>
      </c>
      <c r="G305" s="42" t="s">
        <v>2734</v>
      </c>
      <c r="H305" s="44">
        <v>2</v>
      </c>
      <c r="I305" s="42" t="s">
        <v>1318</v>
      </c>
    </row>
    <row r="306" spans="1:9" x14ac:dyDescent="0.25">
      <c r="A306" s="42" t="s">
        <v>1962</v>
      </c>
      <c r="B306" s="42" t="s">
        <v>1963</v>
      </c>
      <c r="C306" s="43">
        <v>43045</v>
      </c>
      <c r="D306" s="42" t="s">
        <v>2732</v>
      </c>
      <c r="E306" s="33">
        <v>1920.59</v>
      </c>
      <c r="F306" s="33">
        <f t="shared" si="4"/>
        <v>1.92059</v>
      </c>
      <c r="G306" s="42" t="s">
        <v>2733</v>
      </c>
      <c r="H306" s="44">
        <v>2</v>
      </c>
      <c r="I306" s="42" t="s">
        <v>1318</v>
      </c>
    </row>
    <row r="307" spans="1:9" x14ac:dyDescent="0.25">
      <c r="A307" s="42" t="s">
        <v>1962</v>
      </c>
      <c r="B307" s="42" t="s">
        <v>1963</v>
      </c>
      <c r="C307" s="43">
        <v>43045</v>
      </c>
      <c r="D307" s="42" t="s">
        <v>2732</v>
      </c>
      <c r="E307" s="33">
        <v>9958.65</v>
      </c>
      <c r="F307" s="33">
        <f t="shared" si="4"/>
        <v>9.9586500000000004</v>
      </c>
      <c r="G307" s="42" t="s">
        <v>2734</v>
      </c>
      <c r="H307" s="44">
        <v>2</v>
      </c>
      <c r="I307" s="42" t="s">
        <v>1318</v>
      </c>
    </row>
    <row r="308" spans="1:9" x14ac:dyDescent="0.25">
      <c r="A308" s="42" t="s">
        <v>1960</v>
      </c>
      <c r="B308" s="42" t="s">
        <v>1961</v>
      </c>
      <c r="C308" s="43">
        <v>42863</v>
      </c>
      <c r="D308" s="42" t="s">
        <v>2732</v>
      </c>
      <c r="E308" s="33">
        <v>8488.99</v>
      </c>
      <c r="F308" s="33">
        <f t="shared" si="4"/>
        <v>8.4889899999999994</v>
      </c>
      <c r="G308" s="42" t="s">
        <v>2733</v>
      </c>
      <c r="H308" s="44">
        <v>2</v>
      </c>
      <c r="I308" s="42" t="s">
        <v>1318</v>
      </c>
    </row>
    <row r="309" spans="1:9" x14ac:dyDescent="0.25">
      <c r="A309" s="42" t="s">
        <v>1960</v>
      </c>
      <c r="B309" s="42" t="s">
        <v>1961</v>
      </c>
      <c r="C309" s="43">
        <v>42863</v>
      </c>
      <c r="D309" s="42" t="s">
        <v>2732</v>
      </c>
      <c r="E309" s="33">
        <v>14028.49</v>
      </c>
      <c r="F309" s="33">
        <f t="shared" si="4"/>
        <v>14.02849</v>
      </c>
      <c r="G309" s="42" t="s">
        <v>2734</v>
      </c>
      <c r="H309" s="44">
        <v>2</v>
      </c>
      <c r="I309" s="42" t="s">
        <v>1318</v>
      </c>
    </row>
    <row r="310" spans="1:9" x14ac:dyDescent="0.25">
      <c r="A310" s="42" t="s">
        <v>1958</v>
      </c>
      <c r="B310" s="42" t="s">
        <v>1959</v>
      </c>
      <c r="C310" s="43">
        <v>43045</v>
      </c>
      <c r="D310" s="42" t="s">
        <v>2732</v>
      </c>
      <c r="E310" s="33">
        <v>10298.67</v>
      </c>
      <c r="F310" s="33">
        <f t="shared" si="4"/>
        <v>10.29867</v>
      </c>
      <c r="G310" s="42" t="s">
        <v>2733</v>
      </c>
      <c r="H310" s="44">
        <v>2</v>
      </c>
      <c r="I310" s="42" t="s">
        <v>1318</v>
      </c>
    </row>
    <row r="311" spans="1:9" x14ac:dyDescent="0.25">
      <c r="A311" s="42" t="s">
        <v>1958</v>
      </c>
      <c r="B311" s="42" t="s">
        <v>1959</v>
      </c>
      <c r="C311" s="43">
        <v>43045</v>
      </c>
      <c r="D311" s="42" t="s">
        <v>2732</v>
      </c>
      <c r="E311" s="33">
        <v>8557.34</v>
      </c>
      <c r="F311" s="33">
        <f t="shared" si="4"/>
        <v>8.5573399999999999</v>
      </c>
      <c r="G311" s="42" t="s">
        <v>2734</v>
      </c>
      <c r="H311" s="44">
        <v>2</v>
      </c>
      <c r="I311" s="42" t="s">
        <v>1318</v>
      </c>
    </row>
    <row r="312" spans="1:9" x14ac:dyDescent="0.25">
      <c r="A312" s="42" t="s">
        <v>1956</v>
      </c>
      <c r="B312" s="42" t="s">
        <v>1957</v>
      </c>
      <c r="C312" s="43">
        <v>43008</v>
      </c>
      <c r="D312" s="42" t="s">
        <v>2732</v>
      </c>
      <c r="E312" s="33">
        <v>25898.78</v>
      </c>
      <c r="F312" s="33">
        <f t="shared" si="4"/>
        <v>25.898779999999999</v>
      </c>
      <c r="G312" s="42" t="s">
        <v>2733</v>
      </c>
      <c r="H312" s="44">
        <v>2</v>
      </c>
      <c r="I312" s="42" t="s">
        <v>1318</v>
      </c>
    </row>
    <row r="313" spans="1:9" x14ac:dyDescent="0.25">
      <c r="A313" s="42" t="s">
        <v>1954</v>
      </c>
      <c r="B313" s="42" t="s">
        <v>1955</v>
      </c>
      <c r="C313" s="43">
        <v>42863</v>
      </c>
      <c r="D313" s="42" t="s">
        <v>2732</v>
      </c>
      <c r="E313" s="33">
        <v>26360.25</v>
      </c>
      <c r="F313" s="33">
        <f t="shared" si="4"/>
        <v>26.360250000000001</v>
      </c>
      <c r="G313" s="42" t="s">
        <v>2733</v>
      </c>
      <c r="H313" s="44">
        <v>2</v>
      </c>
      <c r="I313" s="42" t="s">
        <v>1318</v>
      </c>
    </row>
    <row r="314" spans="1:9" x14ac:dyDescent="0.25">
      <c r="A314" s="42" t="s">
        <v>1954</v>
      </c>
      <c r="B314" s="42" t="s">
        <v>1955</v>
      </c>
      <c r="C314" s="43">
        <v>42863</v>
      </c>
      <c r="D314" s="42" t="s">
        <v>2732</v>
      </c>
      <c r="E314" s="33">
        <v>63333.52</v>
      </c>
      <c r="F314" s="33">
        <f t="shared" si="4"/>
        <v>63.33352</v>
      </c>
      <c r="G314" s="42" t="s">
        <v>2734</v>
      </c>
      <c r="H314" s="44">
        <v>2</v>
      </c>
      <c r="I314" s="42" t="s">
        <v>1318</v>
      </c>
    </row>
    <row r="315" spans="1:9" x14ac:dyDescent="0.25">
      <c r="A315" s="42" t="s">
        <v>1952</v>
      </c>
      <c r="B315" s="42" t="s">
        <v>1953</v>
      </c>
      <c r="C315" s="43">
        <v>43045</v>
      </c>
      <c r="D315" s="42" t="s">
        <v>2732</v>
      </c>
      <c r="E315" s="33">
        <v>37083.64</v>
      </c>
      <c r="F315" s="33">
        <f t="shared" si="4"/>
        <v>37.083640000000003</v>
      </c>
      <c r="G315" s="42" t="s">
        <v>2733</v>
      </c>
      <c r="H315" s="44">
        <v>2</v>
      </c>
      <c r="I315" s="42" t="s">
        <v>1318</v>
      </c>
    </row>
    <row r="316" spans="1:9" x14ac:dyDescent="0.25">
      <c r="A316" s="42" t="s">
        <v>1952</v>
      </c>
      <c r="B316" s="42" t="s">
        <v>1953</v>
      </c>
      <c r="C316" s="43">
        <v>43045</v>
      </c>
      <c r="D316" s="42" t="s">
        <v>2732</v>
      </c>
      <c r="E316" s="33">
        <v>113193.34</v>
      </c>
      <c r="F316" s="33">
        <f t="shared" si="4"/>
        <v>113.19333999999999</v>
      </c>
      <c r="G316" s="42" t="s">
        <v>2734</v>
      </c>
      <c r="H316" s="44">
        <v>2</v>
      </c>
      <c r="I316" s="42" t="s">
        <v>1318</v>
      </c>
    </row>
    <row r="317" spans="1:9" x14ac:dyDescent="0.25">
      <c r="A317" s="42" t="s">
        <v>1950</v>
      </c>
      <c r="B317" s="42" t="s">
        <v>1951</v>
      </c>
      <c r="C317" s="43">
        <v>42863</v>
      </c>
      <c r="D317" s="42" t="s">
        <v>2732</v>
      </c>
      <c r="E317" s="33">
        <v>116625.42</v>
      </c>
      <c r="F317" s="33">
        <f t="shared" si="4"/>
        <v>116.62541999999999</v>
      </c>
      <c r="G317" s="42" t="s">
        <v>2734</v>
      </c>
      <c r="H317" s="44">
        <v>2</v>
      </c>
      <c r="I317" s="42" t="s">
        <v>1318</v>
      </c>
    </row>
    <row r="318" spans="1:9" x14ac:dyDescent="0.25">
      <c r="A318" s="42" t="s">
        <v>1950</v>
      </c>
      <c r="B318" s="42" t="s">
        <v>1951</v>
      </c>
      <c r="C318" s="43">
        <v>42863</v>
      </c>
      <c r="D318" s="42" t="s">
        <v>2732</v>
      </c>
      <c r="E318" s="33">
        <v>34492.129999999997</v>
      </c>
      <c r="F318" s="33">
        <f t="shared" si="4"/>
        <v>34.492129999999996</v>
      </c>
      <c r="G318" s="42" t="s">
        <v>2733</v>
      </c>
      <c r="H318" s="44">
        <v>2</v>
      </c>
      <c r="I318" s="42" t="s">
        <v>1318</v>
      </c>
    </row>
    <row r="319" spans="1:9" x14ac:dyDescent="0.25">
      <c r="A319" s="42" t="s">
        <v>1948</v>
      </c>
      <c r="B319" s="42" t="s">
        <v>1949</v>
      </c>
      <c r="C319" s="43">
        <v>43082</v>
      </c>
      <c r="D319" s="42" t="s">
        <v>2732</v>
      </c>
      <c r="E319" s="33">
        <v>24224.45</v>
      </c>
      <c r="F319" s="33">
        <f t="shared" si="4"/>
        <v>24.224450000000001</v>
      </c>
      <c r="G319" s="42" t="s">
        <v>2733</v>
      </c>
      <c r="H319" s="44">
        <v>2</v>
      </c>
      <c r="I319" s="42" t="s">
        <v>1318</v>
      </c>
    </row>
    <row r="320" spans="1:9" x14ac:dyDescent="0.25">
      <c r="A320" s="42" t="s">
        <v>1948</v>
      </c>
      <c r="B320" s="42" t="s">
        <v>1949</v>
      </c>
      <c r="C320" s="43">
        <v>43082</v>
      </c>
      <c r="D320" s="42" t="s">
        <v>2732</v>
      </c>
      <c r="E320" s="33">
        <v>91211.71</v>
      </c>
      <c r="F320" s="33">
        <f t="shared" si="4"/>
        <v>91.211710000000011</v>
      </c>
      <c r="G320" s="42" t="s">
        <v>2734</v>
      </c>
      <c r="H320" s="44">
        <v>2</v>
      </c>
      <c r="I320" s="42" t="s">
        <v>1318</v>
      </c>
    </row>
    <row r="321" spans="1:9" x14ac:dyDescent="0.25">
      <c r="A321" s="42" t="s">
        <v>1946</v>
      </c>
      <c r="B321" s="42" t="s">
        <v>1947</v>
      </c>
      <c r="C321" s="43">
        <v>43435</v>
      </c>
      <c r="D321" s="42" t="s">
        <v>2732</v>
      </c>
      <c r="E321" s="33">
        <v>21757.63</v>
      </c>
      <c r="F321" s="33">
        <f t="shared" si="4"/>
        <v>21.757630000000002</v>
      </c>
      <c r="G321" s="42" t="s">
        <v>2733</v>
      </c>
      <c r="H321" s="44">
        <v>2</v>
      </c>
      <c r="I321" s="42" t="s">
        <v>1318</v>
      </c>
    </row>
    <row r="322" spans="1:9" x14ac:dyDescent="0.25">
      <c r="A322" s="42" t="s">
        <v>1946</v>
      </c>
      <c r="B322" s="42" t="s">
        <v>1947</v>
      </c>
      <c r="C322" s="43">
        <v>43435</v>
      </c>
      <c r="D322" s="42" t="s">
        <v>2732</v>
      </c>
      <c r="E322" s="33">
        <v>79821.789999999994</v>
      </c>
      <c r="F322" s="33">
        <f t="shared" si="4"/>
        <v>79.821789999999993</v>
      </c>
      <c r="G322" s="42" t="s">
        <v>2734</v>
      </c>
      <c r="H322" s="44">
        <v>2</v>
      </c>
      <c r="I322" s="42" t="s">
        <v>1318</v>
      </c>
    </row>
    <row r="323" spans="1:9" x14ac:dyDescent="0.25">
      <c r="A323" s="42" t="s">
        <v>1940</v>
      </c>
      <c r="B323" s="42" t="s">
        <v>1941</v>
      </c>
      <c r="C323" s="43">
        <v>42901</v>
      </c>
      <c r="D323" s="42" t="s">
        <v>2732</v>
      </c>
      <c r="E323" s="33">
        <v>15102.4</v>
      </c>
      <c r="F323" s="33">
        <f t="shared" ref="F323:F386" si="5">SUM(E323)/1000</f>
        <v>15.102399999999999</v>
      </c>
      <c r="G323" s="42" t="s">
        <v>2733</v>
      </c>
      <c r="H323" s="44">
        <v>2</v>
      </c>
      <c r="I323" s="42" t="s">
        <v>1318</v>
      </c>
    </row>
    <row r="324" spans="1:9" x14ac:dyDescent="0.25">
      <c r="A324" s="42" t="s">
        <v>1940</v>
      </c>
      <c r="B324" s="42" t="s">
        <v>1941</v>
      </c>
      <c r="C324" s="43">
        <v>42901</v>
      </c>
      <c r="D324" s="42" t="s">
        <v>2732</v>
      </c>
      <c r="E324" s="33">
        <v>83543.8</v>
      </c>
      <c r="F324" s="33">
        <f t="shared" si="5"/>
        <v>83.543800000000005</v>
      </c>
      <c r="G324" s="42" t="s">
        <v>2734</v>
      </c>
      <c r="H324" s="44">
        <v>2</v>
      </c>
      <c r="I324" s="42" t="s">
        <v>1318</v>
      </c>
    </row>
    <row r="325" spans="1:9" x14ac:dyDescent="0.25">
      <c r="A325" s="42" t="s">
        <v>1938</v>
      </c>
      <c r="B325" s="42" t="s">
        <v>1939</v>
      </c>
      <c r="C325" s="43">
        <v>42863</v>
      </c>
      <c r="D325" s="42" t="s">
        <v>2732</v>
      </c>
      <c r="E325" s="33">
        <v>11308.95</v>
      </c>
      <c r="F325" s="33">
        <f t="shared" si="5"/>
        <v>11.308950000000001</v>
      </c>
      <c r="G325" s="42" t="s">
        <v>2733</v>
      </c>
      <c r="H325" s="44">
        <v>2</v>
      </c>
      <c r="I325" s="42" t="s">
        <v>1318</v>
      </c>
    </row>
    <row r="326" spans="1:9" x14ac:dyDescent="0.25">
      <c r="A326" s="42" t="s">
        <v>1938</v>
      </c>
      <c r="B326" s="42" t="s">
        <v>1939</v>
      </c>
      <c r="C326" s="43">
        <v>42863</v>
      </c>
      <c r="D326" s="42" t="s">
        <v>2732</v>
      </c>
      <c r="E326" s="33">
        <v>39443.25</v>
      </c>
      <c r="F326" s="33">
        <f t="shared" si="5"/>
        <v>39.443249999999999</v>
      </c>
      <c r="G326" s="42" t="s">
        <v>2734</v>
      </c>
      <c r="H326" s="44">
        <v>2</v>
      </c>
      <c r="I326" s="42" t="s">
        <v>1318</v>
      </c>
    </row>
    <row r="327" spans="1:9" x14ac:dyDescent="0.25">
      <c r="A327" s="42" t="s">
        <v>1930</v>
      </c>
      <c r="B327" s="42" t="s">
        <v>1931</v>
      </c>
      <c r="C327" s="43">
        <v>42863</v>
      </c>
      <c r="D327" s="42" t="s">
        <v>2732</v>
      </c>
      <c r="E327" s="33">
        <v>4373.1499999999996</v>
      </c>
      <c r="F327" s="33">
        <f t="shared" si="5"/>
        <v>4.3731499999999999</v>
      </c>
      <c r="G327" s="42" t="s">
        <v>2733</v>
      </c>
      <c r="H327" s="44">
        <v>2</v>
      </c>
      <c r="I327" s="42" t="s">
        <v>1318</v>
      </c>
    </row>
    <row r="328" spans="1:9" x14ac:dyDescent="0.25">
      <c r="A328" s="42" t="s">
        <v>1930</v>
      </c>
      <c r="B328" s="42" t="s">
        <v>1931</v>
      </c>
      <c r="C328" s="43">
        <v>42863</v>
      </c>
      <c r="D328" s="42" t="s">
        <v>2732</v>
      </c>
      <c r="E328" s="33">
        <v>25178.880000000001</v>
      </c>
      <c r="F328" s="33">
        <f t="shared" si="5"/>
        <v>25.178879999999999</v>
      </c>
      <c r="G328" s="42" t="s">
        <v>2734</v>
      </c>
      <c r="H328" s="44">
        <v>2</v>
      </c>
      <c r="I328" s="42" t="s">
        <v>1318</v>
      </c>
    </row>
    <row r="329" spans="1:9" x14ac:dyDescent="0.25">
      <c r="A329" s="42" t="s">
        <v>1928</v>
      </c>
      <c r="B329" s="42" t="s">
        <v>1929</v>
      </c>
      <c r="C329" s="43">
        <v>43045</v>
      </c>
      <c r="D329" s="42" t="s">
        <v>2732</v>
      </c>
      <c r="E329" s="33">
        <v>6423.92</v>
      </c>
      <c r="F329" s="33">
        <f t="shared" si="5"/>
        <v>6.4239199999999999</v>
      </c>
      <c r="G329" s="42" t="s">
        <v>2733</v>
      </c>
      <c r="H329" s="44">
        <v>2</v>
      </c>
      <c r="I329" s="42" t="s">
        <v>1318</v>
      </c>
    </row>
    <row r="330" spans="1:9" x14ac:dyDescent="0.25">
      <c r="A330" s="42" t="s">
        <v>1928</v>
      </c>
      <c r="B330" s="42" t="s">
        <v>1929</v>
      </c>
      <c r="C330" s="43">
        <v>43045</v>
      </c>
      <c r="D330" s="42" t="s">
        <v>2732</v>
      </c>
      <c r="E330" s="33">
        <v>21963.99</v>
      </c>
      <c r="F330" s="33">
        <f t="shared" si="5"/>
        <v>21.963990000000003</v>
      </c>
      <c r="G330" s="42" t="s">
        <v>2734</v>
      </c>
      <c r="H330" s="44">
        <v>2</v>
      </c>
      <c r="I330" s="42" t="s">
        <v>1318</v>
      </c>
    </row>
    <row r="331" spans="1:9" x14ac:dyDescent="0.25">
      <c r="A331" s="42" t="s">
        <v>1926</v>
      </c>
      <c r="B331" s="42" t="s">
        <v>1927</v>
      </c>
      <c r="C331" s="43">
        <v>42901</v>
      </c>
      <c r="D331" s="42" t="s">
        <v>2732</v>
      </c>
      <c r="E331" s="33">
        <v>25407.52</v>
      </c>
      <c r="F331" s="33">
        <f t="shared" si="5"/>
        <v>25.407520000000002</v>
      </c>
      <c r="G331" s="42" t="s">
        <v>2734</v>
      </c>
      <c r="H331" s="44">
        <v>2</v>
      </c>
      <c r="I331" s="42" t="s">
        <v>1318</v>
      </c>
    </row>
    <row r="332" spans="1:9" x14ac:dyDescent="0.25">
      <c r="A332" s="42" t="s">
        <v>1926</v>
      </c>
      <c r="B332" s="42" t="s">
        <v>1927</v>
      </c>
      <c r="C332" s="43">
        <v>42901</v>
      </c>
      <c r="D332" s="42" t="s">
        <v>2732</v>
      </c>
      <c r="E332" s="33">
        <v>3875.22</v>
      </c>
      <c r="F332" s="33">
        <f t="shared" si="5"/>
        <v>3.8752199999999997</v>
      </c>
      <c r="G332" s="42" t="s">
        <v>2733</v>
      </c>
      <c r="H332" s="44">
        <v>2</v>
      </c>
      <c r="I332" s="42" t="s">
        <v>1318</v>
      </c>
    </row>
    <row r="333" spans="1:9" x14ac:dyDescent="0.25">
      <c r="A333" s="42" t="s">
        <v>1924</v>
      </c>
      <c r="B333" s="42" t="s">
        <v>1925</v>
      </c>
      <c r="C333" s="43">
        <v>42863</v>
      </c>
      <c r="D333" s="42" t="s">
        <v>2732</v>
      </c>
      <c r="E333" s="33">
        <v>5472.38</v>
      </c>
      <c r="F333" s="33">
        <f t="shared" si="5"/>
        <v>5.4723800000000002</v>
      </c>
      <c r="G333" s="42" t="s">
        <v>2733</v>
      </c>
      <c r="H333" s="44">
        <v>2</v>
      </c>
      <c r="I333" s="42" t="s">
        <v>1318</v>
      </c>
    </row>
    <row r="334" spans="1:9" x14ac:dyDescent="0.25">
      <c r="A334" s="42" t="s">
        <v>1924</v>
      </c>
      <c r="B334" s="42" t="s">
        <v>1925</v>
      </c>
      <c r="C334" s="43">
        <v>42863</v>
      </c>
      <c r="D334" s="42" t="s">
        <v>2732</v>
      </c>
      <c r="E334" s="33">
        <v>16698.810000000001</v>
      </c>
      <c r="F334" s="33">
        <f t="shared" si="5"/>
        <v>16.698810000000002</v>
      </c>
      <c r="G334" s="42" t="s">
        <v>2734</v>
      </c>
      <c r="H334" s="44">
        <v>2</v>
      </c>
      <c r="I334" s="42" t="s">
        <v>1318</v>
      </c>
    </row>
    <row r="335" spans="1:9" x14ac:dyDescent="0.25">
      <c r="A335" s="42" t="s">
        <v>1922</v>
      </c>
      <c r="B335" s="42" t="s">
        <v>1923</v>
      </c>
      <c r="C335" s="43">
        <v>43590</v>
      </c>
      <c r="D335" s="42" t="s">
        <v>2732</v>
      </c>
      <c r="E335" s="33">
        <v>4269.8</v>
      </c>
      <c r="F335" s="33">
        <f t="shared" si="5"/>
        <v>4.2698</v>
      </c>
      <c r="G335" s="42" t="s">
        <v>2734</v>
      </c>
      <c r="H335" s="44">
        <v>2</v>
      </c>
      <c r="I335" s="42" t="s">
        <v>1318</v>
      </c>
    </row>
    <row r="336" spans="1:9" x14ac:dyDescent="0.25">
      <c r="A336" s="42" t="s">
        <v>1922</v>
      </c>
      <c r="B336" s="42" t="s">
        <v>1923</v>
      </c>
      <c r="C336" s="43">
        <v>43590</v>
      </c>
      <c r="D336" s="42" t="s">
        <v>2732</v>
      </c>
      <c r="E336" s="33">
        <v>1484.8</v>
      </c>
      <c r="F336" s="33">
        <f t="shared" si="5"/>
        <v>1.4847999999999999</v>
      </c>
      <c r="G336" s="42" t="s">
        <v>2733</v>
      </c>
      <c r="H336" s="44">
        <v>2</v>
      </c>
      <c r="I336" s="42" t="s">
        <v>1318</v>
      </c>
    </row>
    <row r="337" spans="1:9" x14ac:dyDescent="0.25">
      <c r="A337" s="42" t="s">
        <v>1920</v>
      </c>
      <c r="B337" s="42" t="s">
        <v>1921</v>
      </c>
      <c r="C337" s="43">
        <v>43045</v>
      </c>
      <c r="D337" s="42" t="s">
        <v>2732</v>
      </c>
      <c r="E337" s="33">
        <v>40587.910000000003</v>
      </c>
      <c r="F337" s="33">
        <f t="shared" si="5"/>
        <v>40.587910000000001</v>
      </c>
      <c r="G337" s="42" t="s">
        <v>2734</v>
      </c>
      <c r="H337" s="44">
        <v>2</v>
      </c>
      <c r="I337" s="42" t="s">
        <v>1318</v>
      </c>
    </row>
    <row r="338" spans="1:9" x14ac:dyDescent="0.25">
      <c r="A338" s="42" t="s">
        <v>1920</v>
      </c>
      <c r="B338" s="42" t="s">
        <v>1921</v>
      </c>
      <c r="C338" s="43">
        <v>43045</v>
      </c>
      <c r="D338" s="42" t="s">
        <v>2732</v>
      </c>
      <c r="E338" s="33">
        <v>14383.21</v>
      </c>
      <c r="F338" s="33">
        <f t="shared" si="5"/>
        <v>14.383209999999998</v>
      </c>
      <c r="G338" s="42" t="s">
        <v>2733</v>
      </c>
      <c r="H338" s="44">
        <v>2</v>
      </c>
      <c r="I338" s="42" t="s">
        <v>1318</v>
      </c>
    </row>
    <row r="339" spans="1:9" x14ac:dyDescent="0.25">
      <c r="A339" s="42" t="s">
        <v>1918</v>
      </c>
      <c r="B339" s="42" t="s">
        <v>1919</v>
      </c>
      <c r="C339" s="43">
        <v>42863</v>
      </c>
      <c r="D339" s="42" t="s">
        <v>2732</v>
      </c>
      <c r="E339" s="33">
        <v>5068.1400000000003</v>
      </c>
      <c r="F339" s="33">
        <f t="shared" si="5"/>
        <v>5.0681400000000005</v>
      </c>
      <c r="G339" s="42" t="s">
        <v>2733</v>
      </c>
      <c r="H339" s="44">
        <v>2</v>
      </c>
      <c r="I339" s="42" t="s">
        <v>1318</v>
      </c>
    </row>
    <row r="340" spans="1:9" x14ac:dyDescent="0.25">
      <c r="A340" s="42" t="s">
        <v>1918</v>
      </c>
      <c r="B340" s="42" t="s">
        <v>1919</v>
      </c>
      <c r="C340" s="43">
        <v>42863</v>
      </c>
      <c r="D340" s="42" t="s">
        <v>2732</v>
      </c>
      <c r="E340" s="33">
        <v>15640.42</v>
      </c>
      <c r="F340" s="33">
        <f t="shared" si="5"/>
        <v>15.640420000000001</v>
      </c>
      <c r="G340" s="42" t="s">
        <v>2734</v>
      </c>
      <c r="H340" s="44">
        <v>2</v>
      </c>
      <c r="I340" s="42" t="s">
        <v>1318</v>
      </c>
    </row>
    <row r="341" spans="1:9" x14ac:dyDescent="0.25">
      <c r="A341" s="42" t="s">
        <v>1916</v>
      </c>
      <c r="B341" s="42" t="s">
        <v>1917</v>
      </c>
      <c r="C341" s="43">
        <v>43045</v>
      </c>
      <c r="D341" s="42" t="s">
        <v>2732</v>
      </c>
      <c r="E341" s="33">
        <v>16286.3</v>
      </c>
      <c r="F341" s="33">
        <f t="shared" si="5"/>
        <v>16.286300000000001</v>
      </c>
      <c r="G341" s="42" t="s">
        <v>2734</v>
      </c>
      <c r="H341" s="44">
        <v>2</v>
      </c>
      <c r="I341" s="42" t="s">
        <v>1318</v>
      </c>
    </row>
    <row r="342" spans="1:9" x14ac:dyDescent="0.25">
      <c r="A342" s="42" t="s">
        <v>1916</v>
      </c>
      <c r="B342" s="42" t="s">
        <v>1917</v>
      </c>
      <c r="C342" s="43">
        <v>43045</v>
      </c>
      <c r="D342" s="42" t="s">
        <v>2732</v>
      </c>
      <c r="E342" s="33">
        <v>4756.7700000000004</v>
      </c>
      <c r="F342" s="33">
        <f t="shared" si="5"/>
        <v>4.7567700000000004</v>
      </c>
      <c r="G342" s="42" t="s">
        <v>2733</v>
      </c>
      <c r="H342" s="44">
        <v>2</v>
      </c>
      <c r="I342" s="42" t="s">
        <v>1318</v>
      </c>
    </row>
    <row r="343" spans="1:9" x14ac:dyDescent="0.25">
      <c r="A343" s="42" t="s">
        <v>1914</v>
      </c>
      <c r="B343" s="42" t="s">
        <v>1915</v>
      </c>
      <c r="C343" s="43">
        <v>43089</v>
      </c>
      <c r="D343" s="42" t="s">
        <v>2732</v>
      </c>
      <c r="E343" s="33">
        <v>954.34</v>
      </c>
      <c r="F343" s="33">
        <f t="shared" si="5"/>
        <v>0.95434000000000008</v>
      </c>
      <c r="G343" s="42" t="s">
        <v>2733</v>
      </c>
      <c r="H343" s="44">
        <v>2</v>
      </c>
      <c r="I343" s="42" t="s">
        <v>1318</v>
      </c>
    </row>
    <row r="344" spans="1:9" ht="30" x14ac:dyDescent="0.25">
      <c r="A344" s="42" t="s">
        <v>1912</v>
      </c>
      <c r="B344" s="42" t="s">
        <v>1913</v>
      </c>
      <c r="C344" s="43">
        <v>42825</v>
      </c>
      <c r="D344" s="42" t="s">
        <v>2732</v>
      </c>
      <c r="E344" s="33">
        <v>3545.27</v>
      </c>
      <c r="F344" s="33">
        <f t="shared" si="5"/>
        <v>3.5452699999999999</v>
      </c>
      <c r="G344" s="42" t="s">
        <v>2733</v>
      </c>
      <c r="H344" s="44">
        <v>2</v>
      </c>
      <c r="I344" s="42" t="s">
        <v>1318</v>
      </c>
    </row>
    <row r="345" spans="1:9" x14ac:dyDescent="0.25">
      <c r="A345" s="42" t="s">
        <v>1900</v>
      </c>
      <c r="B345" s="42" t="s">
        <v>1901</v>
      </c>
      <c r="C345" s="43">
        <v>42800</v>
      </c>
      <c r="D345" s="42" t="s">
        <v>2732</v>
      </c>
      <c r="E345" s="33">
        <v>2700.58</v>
      </c>
      <c r="F345" s="33">
        <f t="shared" si="5"/>
        <v>2.70058</v>
      </c>
      <c r="G345" s="42" t="s">
        <v>2733</v>
      </c>
      <c r="H345" s="44">
        <v>2</v>
      </c>
      <c r="I345" s="42" t="s">
        <v>1318</v>
      </c>
    </row>
    <row r="346" spans="1:9" x14ac:dyDescent="0.25">
      <c r="A346" s="42" t="s">
        <v>1894</v>
      </c>
      <c r="B346" s="42" t="s">
        <v>1895</v>
      </c>
      <c r="C346" s="43">
        <v>42750</v>
      </c>
      <c r="D346" s="42" t="s">
        <v>2732</v>
      </c>
      <c r="E346" s="33">
        <v>3107.56</v>
      </c>
      <c r="F346" s="33">
        <f t="shared" si="5"/>
        <v>3.1075599999999999</v>
      </c>
      <c r="G346" s="42" t="s">
        <v>2733</v>
      </c>
      <c r="H346" s="44">
        <v>2</v>
      </c>
      <c r="I346" s="42" t="s">
        <v>1318</v>
      </c>
    </row>
    <row r="347" spans="1:9" x14ac:dyDescent="0.25">
      <c r="A347" s="42" t="s">
        <v>1884</v>
      </c>
      <c r="B347" s="42" t="s">
        <v>1885</v>
      </c>
      <c r="C347" s="43">
        <v>42863</v>
      </c>
      <c r="D347" s="42" t="s">
        <v>2732</v>
      </c>
      <c r="E347" s="33">
        <v>62816.26</v>
      </c>
      <c r="F347" s="33">
        <f t="shared" si="5"/>
        <v>62.81626</v>
      </c>
      <c r="G347" s="42" t="s">
        <v>2734</v>
      </c>
      <c r="H347" s="44">
        <v>2</v>
      </c>
      <c r="I347" s="42" t="s">
        <v>1318</v>
      </c>
    </row>
    <row r="348" spans="1:9" x14ac:dyDescent="0.25">
      <c r="A348" s="42" t="s">
        <v>1884</v>
      </c>
      <c r="B348" s="42" t="s">
        <v>1885</v>
      </c>
      <c r="C348" s="43">
        <v>42863</v>
      </c>
      <c r="D348" s="42" t="s">
        <v>2732</v>
      </c>
      <c r="E348" s="33">
        <v>18335.919999999998</v>
      </c>
      <c r="F348" s="33">
        <f t="shared" si="5"/>
        <v>18.335919999999998</v>
      </c>
      <c r="G348" s="42" t="s">
        <v>2733</v>
      </c>
      <c r="H348" s="44">
        <v>2</v>
      </c>
      <c r="I348" s="42" t="s">
        <v>1318</v>
      </c>
    </row>
    <row r="349" spans="1:9" x14ac:dyDescent="0.25">
      <c r="A349" s="42" t="s">
        <v>1878</v>
      </c>
      <c r="B349" s="42" t="s">
        <v>1879</v>
      </c>
      <c r="C349" s="43">
        <v>43226</v>
      </c>
      <c r="D349" s="42" t="s">
        <v>2732</v>
      </c>
      <c r="E349" s="33">
        <v>23910.98</v>
      </c>
      <c r="F349" s="33">
        <f t="shared" si="5"/>
        <v>23.910979999999999</v>
      </c>
      <c r="G349" s="42" t="s">
        <v>2733</v>
      </c>
      <c r="H349" s="44">
        <v>2</v>
      </c>
      <c r="I349" s="42" t="s">
        <v>1318</v>
      </c>
    </row>
    <row r="350" spans="1:9" x14ac:dyDescent="0.25">
      <c r="A350" s="42" t="s">
        <v>1878</v>
      </c>
      <c r="B350" s="42" t="s">
        <v>1879</v>
      </c>
      <c r="C350" s="43">
        <v>43226</v>
      </c>
      <c r="D350" s="42" t="s">
        <v>2732</v>
      </c>
      <c r="E350" s="33">
        <v>81318.649999999994</v>
      </c>
      <c r="F350" s="33">
        <f t="shared" si="5"/>
        <v>81.318649999999991</v>
      </c>
      <c r="G350" s="42" t="s">
        <v>2734</v>
      </c>
      <c r="H350" s="44">
        <v>2</v>
      </c>
      <c r="I350" s="42" t="s">
        <v>1318</v>
      </c>
    </row>
    <row r="351" spans="1:9" x14ac:dyDescent="0.25">
      <c r="A351" s="42" t="s">
        <v>1870</v>
      </c>
      <c r="B351" s="42" t="s">
        <v>1871</v>
      </c>
      <c r="C351" s="43">
        <v>43069</v>
      </c>
      <c r="D351" s="42" t="s">
        <v>2732</v>
      </c>
      <c r="E351" s="33">
        <v>25311.78</v>
      </c>
      <c r="F351" s="33">
        <f t="shared" si="5"/>
        <v>25.311779999999999</v>
      </c>
      <c r="G351" s="42" t="s">
        <v>2733</v>
      </c>
      <c r="H351" s="44">
        <v>2</v>
      </c>
      <c r="I351" s="42" t="s">
        <v>1318</v>
      </c>
    </row>
    <row r="352" spans="1:9" x14ac:dyDescent="0.25">
      <c r="A352" s="42" t="s">
        <v>1868</v>
      </c>
      <c r="B352" s="42" t="s">
        <v>1869</v>
      </c>
      <c r="C352" s="43">
        <v>42863</v>
      </c>
      <c r="D352" s="42" t="s">
        <v>2732</v>
      </c>
      <c r="E352" s="33">
        <v>25202.3</v>
      </c>
      <c r="F352" s="33">
        <f t="shared" si="5"/>
        <v>25.202300000000001</v>
      </c>
      <c r="G352" s="42" t="s">
        <v>2734</v>
      </c>
      <c r="H352" s="44">
        <v>2</v>
      </c>
      <c r="I352" s="42" t="s">
        <v>1318</v>
      </c>
    </row>
    <row r="353" spans="1:9" x14ac:dyDescent="0.25">
      <c r="A353" s="42" t="s">
        <v>1868</v>
      </c>
      <c r="B353" s="42" t="s">
        <v>1869</v>
      </c>
      <c r="C353" s="43">
        <v>42863</v>
      </c>
      <c r="D353" s="42" t="s">
        <v>2732</v>
      </c>
      <c r="E353" s="33">
        <v>10256.56</v>
      </c>
      <c r="F353" s="33">
        <f t="shared" si="5"/>
        <v>10.25656</v>
      </c>
      <c r="G353" s="42" t="s">
        <v>2733</v>
      </c>
      <c r="H353" s="44">
        <v>2</v>
      </c>
      <c r="I353" s="42" t="s">
        <v>1318</v>
      </c>
    </row>
    <row r="354" spans="1:9" x14ac:dyDescent="0.25">
      <c r="A354" s="42" t="s">
        <v>1862</v>
      </c>
      <c r="B354" s="42" t="s">
        <v>1863</v>
      </c>
      <c r="C354" s="43">
        <v>43089</v>
      </c>
      <c r="D354" s="42" t="s">
        <v>2732</v>
      </c>
      <c r="E354" s="33">
        <v>18752.25</v>
      </c>
      <c r="F354" s="33">
        <f t="shared" si="5"/>
        <v>18.75225</v>
      </c>
      <c r="G354" s="42" t="s">
        <v>2733</v>
      </c>
      <c r="H354" s="44">
        <v>2</v>
      </c>
      <c r="I354" s="42" t="s">
        <v>1318</v>
      </c>
    </row>
    <row r="355" spans="1:9" x14ac:dyDescent="0.25">
      <c r="A355" s="42" t="s">
        <v>1860</v>
      </c>
      <c r="B355" s="42" t="s">
        <v>1861</v>
      </c>
      <c r="C355" s="43">
        <v>42863</v>
      </c>
      <c r="D355" s="42" t="s">
        <v>2732</v>
      </c>
      <c r="E355" s="33">
        <v>1466.27</v>
      </c>
      <c r="F355" s="33">
        <f t="shared" si="5"/>
        <v>1.46627</v>
      </c>
      <c r="G355" s="42" t="s">
        <v>2733</v>
      </c>
      <c r="H355" s="44">
        <v>2</v>
      </c>
      <c r="I355" s="42" t="s">
        <v>1318</v>
      </c>
    </row>
    <row r="356" spans="1:9" x14ac:dyDescent="0.25">
      <c r="A356" s="42" t="s">
        <v>1860</v>
      </c>
      <c r="B356" s="42" t="s">
        <v>1861</v>
      </c>
      <c r="C356" s="43">
        <v>42863</v>
      </c>
      <c r="D356" s="42" t="s">
        <v>2732</v>
      </c>
      <c r="E356" s="33">
        <v>9160.07</v>
      </c>
      <c r="F356" s="33">
        <f t="shared" si="5"/>
        <v>9.1600699999999993</v>
      </c>
      <c r="G356" s="42" t="s">
        <v>2734</v>
      </c>
      <c r="H356" s="44">
        <v>2</v>
      </c>
      <c r="I356" s="42" t="s">
        <v>1318</v>
      </c>
    </row>
    <row r="357" spans="1:9" x14ac:dyDescent="0.25">
      <c r="A357" s="42" t="s">
        <v>1858</v>
      </c>
      <c r="B357" s="42" t="s">
        <v>1859</v>
      </c>
      <c r="C357" s="43">
        <v>42886</v>
      </c>
      <c r="D357" s="42" t="s">
        <v>2732</v>
      </c>
      <c r="E357" s="33">
        <v>-395.8</v>
      </c>
      <c r="F357" s="33">
        <f t="shared" si="5"/>
        <v>-0.39579999999999999</v>
      </c>
      <c r="G357" s="42" t="s">
        <v>2733</v>
      </c>
      <c r="H357" s="44">
        <v>2</v>
      </c>
      <c r="I357" s="42" t="s">
        <v>1318</v>
      </c>
    </row>
    <row r="358" spans="1:9" x14ac:dyDescent="0.25">
      <c r="A358" s="42" t="s">
        <v>1804</v>
      </c>
      <c r="B358" s="42" t="s">
        <v>1805</v>
      </c>
      <c r="C358" s="43">
        <v>43226</v>
      </c>
      <c r="D358" s="42" t="s">
        <v>2732</v>
      </c>
      <c r="E358" s="33">
        <v>60192.91</v>
      </c>
      <c r="F358" s="33">
        <f t="shared" si="5"/>
        <v>60.192910000000005</v>
      </c>
      <c r="G358" s="42" t="s">
        <v>2733</v>
      </c>
      <c r="H358" s="44">
        <v>2</v>
      </c>
      <c r="I358" s="42" t="s">
        <v>1318</v>
      </c>
    </row>
    <row r="359" spans="1:9" x14ac:dyDescent="0.25">
      <c r="A359" s="42" t="s">
        <v>1804</v>
      </c>
      <c r="B359" s="42" t="s">
        <v>1805</v>
      </c>
      <c r="C359" s="43">
        <v>43226</v>
      </c>
      <c r="D359" s="42" t="s">
        <v>2732</v>
      </c>
      <c r="E359" s="33">
        <v>108756.96</v>
      </c>
      <c r="F359" s="33">
        <f t="shared" si="5"/>
        <v>108.75696000000001</v>
      </c>
      <c r="G359" s="42" t="s">
        <v>2734</v>
      </c>
      <c r="H359" s="44">
        <v>2</v>
      </c>
      <c r="I359" s="42" t="s">
        <v>1318</v>
      </c>
    </row>
    <row r="360" spans="1:9" x14ac:dyDescent="0.25">
      <c r="A360" s="42" t="s">
        <v>1800</v>
      </c>
      <c r="B360" s="42" t="s">
        <v>1801</v>
      </c>
      <c r="C360" s="43">
        <v>43226</v>
      </c>
      <c r="D360" s="42" t="s">
        <v>2732</v>
      </c>
      <c r="E360" s="33">
        <v>6777.67</v>
      </c>
      <c r="F360" s="33">
        <f t="shared" si="5"/>
        <v>6.7776699999999996</v>
      </c>
      <c r="G360" s="42" t="s">
        <v>2734</v>
      </c>
      <c r="H360" s="44">
        <v>2</v>
      </c>
      <c r="I360" s="42" t="s">
        <v>1318</v>
      </c>
    </row>
    <row r="361" spans="1:9" x14ac:dyDescent="0.25">
      <c r="A361" s="42" t="s">
        <v>1800</v>
      </c>
      <c r="B361" s="42" t="s">
        <v>1801</v>
      </c>
      <c r="C361" s="43">
        <v>43226</v>
      </c>
      <c r="D361" s="42" t="s">
        <v>2732</v>
      </c>
      <c r="E361" s="33">
        <v>3487.69</v>
      </c>
      <c r="F361" s="33">
        <f t="shared" si="5"/>
        <v>3.4876900000000002</v>
      </c>
      <c r="G361" s="42" t="s">
        <v>2733</v>
      </c>
      <c r="H361" s="44">
        <v>2</v>
      </c>
      <c r="I361" s="42" t="s">
        <v>1318</v>
      </c>
    </row>
    <row r="362" spans="1:9" x14ac:dyDescent="0.25">
      <c r="A362" s="42" t="s">
        <v>1798</v>
      </c>
      <c r="B362" s="42" t="s">
        <v>1799</v>
      </c>
      <c r="C362" s="43">
        <v>43226</v>
      </c>
      <c r="D362" s="42" t="s">
        <v>2732</v>
      </c>
      <c r="E362" s="33">
        <v>566610.34</v>
      </c>
      <c r="F362" s="33">
        <f t="shared" si="5"/>
        <v>566.61033999999995</v>
      </c>
      <c r="G362" s="42" t="s">
        <v>2734</v>
      </c>
      <c r="H362" s="44">
        <v>2</v>
      </c>
      <c r="I362" s="42" t="s">
        <v>1318</v>
      </c>
    </row>
    <row r="363" spans="1:9" x14ac:dyDescent="0.25">
      <c r="A363" s="42" t="s">
        <v>1798</v>
      </c>
      <c r="B363" s="42" t="s">
        <v>1799</v>
      </c>
      <c r="C363" s="43">
        <v>43226</v>
      </c>
      <c r="D363" s="42" t="s">
        <v>2732</v>
      </c>
      <c r="E363" s="33">
        <v>144973.72</v>
      </c>
      <c r="F363" s="33">
        <f t="shared" si="5"/>
        <v>144.97372000000001</v>
      </c>
      <c r="G363" s="42" t="s">
        <v>2733</v>
      </c>
      <c r="H363" s="44">
        <v>2</v>
      </c>
      <c r="I363" s="42" t="s">
        <v>1318</v>
      </c>
    </row>
    <row r="364" spans="1:9" x14ac:dyDescent="0.25">
      <c r="A364" s="42" t="s">
        <v>1796</v>
      </c>
      <c r="B364" s="42" t="s">
        <v>1797</v>
      </c>
      <c r="C364" s="43">
        <v>43437</v>
      </c>
      <c r="D364" s="42" t="s">
        <v>2732</v>
      </c>
      <c r="E364" s="33">
        <v>14665.17</v>
      </c>
      <c r="F364" s="33">
        <f t="shared" si="5"/>
        <v>14.66517</v>
      </c>
      <c r="G364" s="42" t="s">
        <v>2733</v>
      </c>
      <c r="H364" s="44">
        <v>2</v>
      </c>
      <c r="I364" s="42" t="s">
        <v>1318</v>
      </c>
    </row>
    <row r="365" spans="1:9" x14ac:dyDescent="0.25">
      <c r="A365" s="42" t="s">
        <v>1796</v>
      </c>
      <c r="B365" s="42" t="s">
        <v>1797</v>
      </c>
      <c r="C365" s="43">
        <v>43437</v>
      </c>
      <c r="D365" s="42" t="s">
        <v>2732</v>
      </c>
      <c r="E365" s="33">
        <v>38191.269999999997</v>
      </c>
      <c r="F365" s="33">
        <f t="shared" si="5"/>
        <v>38.191269999999996</v>
      </c>
      <c r="G365" s="42" t="s">
        <v>2734</v>
      </c>
      <c r="H365" s="44">
        <v>2</v>
      </c>
      <c r="I365" s="42" t="s">
        <v>1318</v>
      </c>
    </row>
    <row r="366" spans="1:9" x14ac:dyDescent="0.25">
      <c r="A366" s="42" t="s">
        <v>1794</v>
      </c>
      <c r="B366" s="42" t="s">
        <v>1795</v>
      </c>
      <c r="C366" s="43">
        <v>43226</v>
      </c>
      <c r="D366" s="42" t="s">
        <v>2732</v>
      </c>
      <c r="E366" s="33">
        <v>268154.92</v>
      </c>
      <c r="F366" s="33">
        <f t="shared" si="5"/>
        <v>268.15492</v>
      </c>
      <c r="G366" s="42" t="s">
        <v>2734</v>
      </c>
      <c r="H366" s="44">
        <v>2</v>
      </c>
      <c r="I366" s="42" t="s">
        <v>1318</v>
      </c>
    </row>
    <row r="367" spans="1:9" x14ac:dyDescent="0.25">
      <c r="A367" s="42" t="s">
        <v>1794</v>
      </c>
      <c r="B367" s="42" t="s">
        <v>1795</v>
      </c>
      <c r="C367" s="43">
        <v>43226</v>
      </c>
      <c r="D367" s="42" t="s">
        <v>2732</v>
      </c>
      <c r="E367" s="33">
        <v>85854.89</v>
      </c>
      <c r="F367" s="33">
        <f t="shared" si="5"/>
        <v>85.854889999999997</v>
      </c>
      <c r="G367" s="42" t="s">
        <v>2733</v>
      </c>
      <c r="H367" s="44">
        <v>2</v>
      </c>
      <c r="I367" s="42" t="s">
        <v>1318</v>
      </c>
    </row>
    <row r="368" spans="1:9" x14ac:dyDescent="0.25">
      <c r="A368" s="42" t="s">
        <v>1792</v>
      </c>
      <c r="B368" s="42" t="s">
        <v>1793</v>
      </c>
      <c r="C368" s="43">
        <v>43987</v>
      </c>
      <c r="D368" s="42" t="s">
        <v>2732</v>
      </c>
      <c r="E368" s="33">
        <v>556287.27</v>
      </c>
      <c r="F368" s="33">
        <f t="shared" si="5"/>
        <v>556.28727000000003</v>
      </c>
      <c r="G368" s="42" t="s">
        <v>2734</v>
      </c>
      <c r="H368" s="44">
        <v>2</v>
      </c>
      <c r="I368" s="42" t="s">
        <v>1318</v>
      </c>
    </row>
    <row r="369" spans="1:9" x14ac:dyDescent="0.25">
      <c r="A369" s="42" t="s">
        <v>1792</v>
      </c>
      <c r="B369" s="42" t="s">
        <v>1793</v>
      </c>
      <c r="C369" s="43">
        <v>43987</v>
      </c>
      <c r="D369" s="42" t="s">
        <v>2732</v>
      </c>
      <c r="E369" s="33">
        <v>43811.29</v>
      </c>
      <c r="F369" s="33">
        <f t="shared" si="5"/>
        <v>43.81129</v>
      </c>
      <c r="G369" s="42" t="s">
        <v>2733</v>
      </c>
      <c r="H369" s="44">
        <v>2</v>
      </c>
      <c r="I369" s="42" t="s">
        <v>1318</v>
      </c>
    </row>
    <row r="370" spans="1:9" x14ac:dyDescent="0.25">
      <c r="A370" s="42" t="s">
        <v>1790</v>
      </c>
      <c r="B370" s="42" t="s">
        <v>1791</v>
      </c>
      <c r="C370" s="43">
        <v>43151</v>
      </c>
      <c r="D370" s="42" t="s">
        <v>2732</v>
      </c>
      <c r="E370" s="33">
        <v>4162.2700000000004</v>
      </c>
      <c r="F370" s="33">
        <f t="shared" si="5"/>
        <v>4.1622700000000004</v>
      </c>
      <c r="G370" s="42" t="s">
        <v>2733</v>
      </c>
      <c r="H370" s="44">
        <v>2</v>
      </c>
      <c r="I370" s="42" t="s">
        <v>1318</v>
      </c>
    </row>
    <row r="371" spans="1:9" x14ac:dyDescent="0.25">
      <c r="A371" s="42" t="s">
        <v>1790</v>
      </c>
      <c r="B371" s="42" t="s">
        <v>1791</v>
      </c>
      <c r="C371" s="43">
        <v>43151</v>
      </c>
      <c r="D371" s="42" t="s">
        <v>2732</v>
      </c>
      <c r="E371" s="33">
        <v>24235.71</v>
      </c>
      <c r="F371" s="33">
        <f t="shared" si="5"/>
        <v>24.235709999999997</v>
      </c>
      <c r="G371" s="42" t="s">
        <v>2734</v>
      </c>
      <c r="H371" s="44">
        <v>2</v>
      </c>
      <c r="I371" s="42" t="s">
        <v>1318</v>
      </c>
    </row>
    <row r="372" spans="1:9" x14ac:dyDescent="0.25">
      <c r="A372" s="42" t="s">
        <v>1788</v>
      </c>
      <c r="B372" s="42" t="s">
        <v>1789</v>
      </c>
      <c r="C372" s="43">
        <v>43437</v>
      </c>
      <c r="D372" s="42" t="s">
        <v>2732</v>
      </c>
      <c r="E372" s="33">
        <v>6783.18</v>
      </c>
      <c r="F372" s="33">
        <f t="shared" si="5"/>
        <v>6.7831800000000007</v>
      </c>
      <c r="G372" s="42" t="s">
        <v>2734</v>
      </c>
      <c r="H372" s="44">
        <v>2</v>
      </c>
      <c r="I372" s="42" t="s">
        <v>1318</v>
      </c>
    </row>
    <row r="373" spans="1:9" x14ac:dyDescent="0.25">
      <c r="A373" s="42" t="s">
        <v>1788</v>
      </c>
      <c r="B373" s="42" t="s">
        <v>1789</v>
      </c>
      <c r="C373" s="43">
        <v>43437</v>
      </c>
      <c r="D373" s="42" t="s">
        <v>2732</v>
      </c>
      <c r="E373" s="33">
        <v>4501.88</v>
      </c>
      <c r="F373" s="33">
        <f t="shared" si="5"/>
        <v>4.5018799999999999</v>
      </c>
      <c r="G373" s="42" t="s">
        <v>2733</v>
      </c>
      <c r="H373" s="44">
        <v>2</v>
      </c>
      <c r="I373" s="42" t="s">
        <v>1318</v>
      </c>
    </row>
    <row r="374" spans="1:9" x14ac:dyDescent="0.25">
      <c r="A374" s="42" t="s">
        <v>1786</v>
      </c>
      <c r="B374" s="42" t="s">
        <v>1787</v>
      </c>
      <c r="C374" s="43">
        <v>43465</v>
      </c>
      <c r="D374" s="42" t="s">
        <v>2732</v>
      </c>
      <c r="E374" s="33">
        <v>3444.84</v>
      </c>
      <c r="F374" s="33">
        <f t="shared" si="5"/>
        <v>3.4448400000000001</v>
      </c>
      <c r="G374" s="42" t="s">
        <v>2734</v>
      </c>
      <c r="H374" s="44">
        <v>2</v>
      </c>
      <c r="I374" s="42" t="s">
        <v>1318</v>
      </c>
    </row>
    <row r="375" spans="1:9" x14ac:dyDescent="0.25">
      <c r="A375" s="42" t="s">
        <v>1786</v>
      </c>
      <c r="B375" s="42" t="s">
        <v>1787</v>
      </c>
      <c r="C375" s="43">
        <v>43465</v>
      </c>
      <c r="D375" s="42" t="s">
        <v>2732</v>
      </c>
      <c r="E375" s="33">
        <v>738.19</v>
      </c>
      <c r="F375" s="33">
        <f t="shared" si="5"/>
        <v>0.73819000000000001</v>
      </c>
      <c r="G375" s="42" t="s">
        <v>2733</v>
      </c>
      <c r="H375" s="44">
        <v>2</v>
      </c>
      <c r="I375" s="42" t="s">
        <v>1318</v>
      </c>
    </row>
    <row r="376" spans="1:9" x14ac:dyDescent="0.25">
      <c r="A376" s="42" t="s">
        <v>1784</v>
      </c>
      <c r="B376" s="42" t="s">
        <v>1785</v>
      </c>
      <c r="C376" s="43">
        <v>43226</v>
      </c>
      <c r="D376" s="42" t="s">
        <v>2732</v>
      </c>
      <c r="E376" s="33">
        <v>96174.63</v>
      </c>
      <c r="F376" s="33">
        <f t="shared" si="5"/>
        <v>96.174630000000008</v>
      </c>
      <c r="G376" s="42" t="s">
        <v>2733</v>
      </c>
      <c r="H376" s="44">
        <v>2</v>
      </c>
      <c r="I376" s="42" t="s">
        <v>1318</v>
      </c>
    </row>
    <row r="377" spans="1:9" x14ac:dyDescent="0.25">
      <c r="A377" s="42" t="s">
        <v>1784</v>
      </c>
      <c r="B377" s="42" t="s">
        <v>1785</v>
      </c>
      <c r="C377" s="43">
        <v>43226</v>
      </c>
      <c r="D377" s="42" t="s">
        <v>2732</v>
      </c>
      <c r="E377" s="33">
        <v>297945.7</v>
      </c>
      <c r="F377" s="33">
        <f t="shared" si="5"/>
        <v>297.94569999999999</v>
      </c>
      <c r="G377" s="42" t="s">
        <v>2734</v>
      </c>
      <c r="H377" s="44">
        <v>2</v>
      </c>
      <c r="I377" s="42" t="s">
        <v>1318</v>
      </c>
    </row>
    <row r="378" spans="1:9" x14ac:dyDescent="0.25">
      <c r="A378" s="42" t="s">
        <v>1776</v>
      </c>
      <c r="B378" s="42" t="s">
        <v>1777</v>
      </c>
      <c r="C378" s="43">
        <v>43753</v>
      </c>
      <c r="D378" s="42" t="s">
        <v>2732</v>
      </c>
      <c r="E378" s="33">
        <v>19103.96</v>
      </c>
      <c r="F378" s="33">
        <f t="shared" si="5"/>
        <v>19.103960000000001</v>
      </c>
      <c r="G378" s="42" t="s">
        <v>2733</v>
      </c>
      <c r="H378" s="44">
        <v>2</v>
      </c>
      <c r="I378" s="42" t="s">
        <v>1318</v>
      </c>
    </row>
    <row r="379" spans="1:9" x14ac:dyDescent="0.25">
      <c r="A379" s="42" t="s">
        <v>1776</v>
      </c>
      <c r="B379" s="42" t="s">
        <v>1777</v>
      </c>
      <c r="C379" s="43">
        <v>43753</v>
      </c>
      <c r="D379" s="42" t="s">
        <v>2732</v>
      </c>
      <c r="E379" s="33">
        <v>89970.02</v>
      </c>
      <c r="F379" s="33">
        <f t="shared" si="5"/>
        <v>89.970020000000005</v>
      </c>
      <c r="G379" s="42" t="s">
        <v>2734</v>
      </c>
      <c r="H379" s="44">
        <v>2</v>
      </c>
      <c r="I379" s="42" t="s">
        <v>1318</v>
      </c>
    </row>
    <row r="380" spans="1:9" x14ac:dyDescent="0.25">
      <c r="A380" s="42" t="s">
        <v>1770</v>
      </c>
      <c r="B380" s="42" t="s">
        <v>1771</v>
      </c>
      <c r="C380" s="43">
        <v>43226</v>
      </c>
      <c r="D380" s="42" t="s">
        <v>2732</v>
      </c>
      <c r="E380" s="33">
        <v>4486.01</v>
      </c>
      <c r="F380" s="33">
        <f t="shared" si="5"/>
        <v>4.4860100000000003</v>
      </c>
      <c r="G380" s="42" t="s">
        <v>2733</v>
      </c>
      <c r="H380" s="44">
        <v>2</v>
      </c>
      <c r="I380" s="42" t="s">
        <v>1318</v>
      </c>
    </row>
    <row r="381" spans="1:9" x14ac:dyDescent="0.25">
      <c r="A381" s="42" t="s">
        <v>1770</v>
      </c>
      <c r="B381" s="42" t="s">
        <v>1771</v>
      </c>
      <c r="C381" s="43">
        <v>43226</v>
      </c>
      <c r="D381" s="42" t="s">
        <v>2732</v>
      </c>
      <c r="E381" s="33">
        <v>16406.79</v>
      </c>
      <c r="F381" s="33">
        <f t="shared" si="5"/>
        <v>16.406790000000001</v>
      </c>
      <c r="G381" s="42" t="s">
        <v>2734</v>
      </c>
      <c r="H381" s="44">
        <v>2</v>
      </c>
      <c r="I381" s="42" t="s">
        <v>1318</v>
      </c>
    </row>
    <row r="382" spans="1:9" x14ac:dyDescent="0.25">
      <c r="A382" s="42" t="s">
        <v>1766</v>
      </c>
      <c r="B382" s="42" t="s">
        <v>1767</v>
      </c>
      <c r="C382" s="43">
        <v>43524</v>
      </c>
      <c r="D382" s="42" t="s">
        <v>2732</v>
      </c>
      <c r="E382" s="33">
        <v>23996.6</v>
      </c>
      <c r="F382" s="33">
        <f t="shared" si="5"/>
        <v>23.996599999999997</v>
      </c>
      <c r="G382" s="42" t="s">
        <v>2733</v>
      </c>
      <c r="H382" s="44">
        <v>2</v>
      </c>
      <c r="I382" s="42" t="s">
        <v>1318</v>
      </c>
    </row>
    <row r="383" spans="1:9" x14ac:dyDescent="0.25">
      <c r="A383" s="42" t="s">
        <v>1766</v>
      </c>
      <c r="B383" s="42" t="s">
        <v>1767</v>
      </c>
      <c r="C383" s="43">
        <v>43524</v>
      </c>
      <c r="D383" s="42" t="s">
        <v>2732</v>
      </c>
      <c r="E383" s="33">
        <v>78034.59</v>
      </c>
      <c r="F383" s="33">
        <f t="shared" si="5"/>
        <v>78.034589999999994</v>
      </c>
      <c r="G383" s="42" t="s">
        <v>2734</v>
      </c>
      <c r="H383" s="44">
        <v>2</v>
      </c>
      <c r="I383" s="42" t="s">
        <v>1318</v>
      </c>
    </row>
    <row r="384" spans="1:9" x14ac:dyDescent="0.25">
      <c r="A384" s="42" t="s">
        <v>1760</v>
      </c>
      <c r="B384" s="42" t="s">
        <v>1761</v>
      </c>
      <c r="C384" s="43">
        <v>43224</v>
      </c>
      <c r="D384" s="42" t="s">
        <v>2732</v>
      </c>
      <c r="E384" s="33">
        <v>0</v>
      </c>
      <c r="F384" s="33">
        <f t="shared" si="5"/>
        <v>0</v>
      </c>
      <c r="G384" s="42" t="s">
        <v>2733</v>
      </c>
      <c r="H384" s="44">
        <v>2</v>
      </c>
      <c r="I384" s="42" t="s">
        <v>1318</v>
      </c>
    </row>
    <row r="385" spans="1:9" x14ac:dyDescent="0.25">
      <c r="A385" s="42" t="s">
        <v>1760</v>
      </c>
      <c r="B385" s="42" t="s">
        <v>1761</v>
      </c>
      <c r="C385" s="43">
        <v>43224</v>
      </c>
      <c r="D385" s="42" t="s">
        <v>2732</v>
      </c>
      <c r="E385" s="33">
        <v>0</v>
      </c>
      <c r="F385" s="33">
        <f t="shared" si="5"/>
        <v>0</v>
      </c>
      <c r="G385" s="42" t="s">
        <v>2734</v>
      </c>
      <c r="H385" s="44">
        <v>2</v>
      </c>
      <c r="I385" s="42" t="s">
        <v>1318</v>
      </c>
    </row>
    <row r="386" spans="1:9" x14ac:dyDescent="0.25">
      <c r="A386" s="42" t="s">
        <v>1758</v>
      </c>
      <c r="B386" s="42" t="s">
        <v>1759</v>
      </c>
      <c r="C386" s="43">
        <v>43437</v>
      </c>
      <c r="D386" s="42" t="s">
        <v>2732</v>
      </c>
      <c r="E386" s="33">
        <v>13240.72</v>
      </c>
      <c r="F386" s="33">
        <f t="shared" si="5"/>
        <v>13.24072</v>
      </c>
      <c r="G386" s="42" t="s">
        <v>2734</v>
      </c>
      <c r="H386" s="44">
        <v>2</v>
      </c>
      <c r="I386" s="42" t="s">
        <v>1318</v>
      </c>
    </row>
    <row r="387" spans="1:9" x14ac:dyDescent="0.25">
      <c r="A387" s="42" t="s">
        <v>1758</v>
      </c>
      <c r="B387" s="42" t="s">
        <v>1759</v>
      </c>
      <c r="C387" s="43">
        <v>43437</v>
      </c>
      <c r="D387" s="42" t="s">
        <v>2732</v>
      </c>
      <c r="E387" s="33">
        <v>4965.5</v>
      </c>
      <c r="F387" s="33">
        <f t="shared" ref="F387:F450" si="6">SUM(E387)/1000</f>
        <v>4.9654999999999996</v>
      </c>
      <c r="G387" s="42" t="s">
        <v>2733</v>
      </c>
      <c r="H387" s="44">
        <v>2</v>
      </c>
      <c r="I387" s="42" t="s">
        <v>1318</v>
      </c>
    </row>
    <row r="388" spans="1:9" x14ac:dyDescent="0.25">
      <c r="A388" s="42" t="s">
        <v>1756</v>
      </c>
      <c r="B388" s="42" t="s">
        <v>1757</v>
      </c>
      <c r="C388" s="43">
        <v>43226</v>
      </c>
      <c r="D388" s="42" t="s">
        <v>2732</v>
      </c>
      <c r="E388" s="33">
        <v>177823.03</v>
      </c>
      <c r="F388" s="33">
        <f t="shared" si="6"/>
        <v>177.82302999999999</v>
      </c>
      <c r="G388" s="42" t="s">
        <v>2734</v>
      </c>
      <c r="H388" s="44">
        <v>2</v>
      </c>
      <c r="I388" s="42" t="s">
        <v>1318</v>
      </c>
    </row>
    <row r="389" spans="1:9" x14ac:dyDescent="0.25">
      <c r="A389" s="42" t="s">
        <v>1756</v>
      </c>
      <c r="B389" s="42" t="s">
        <v>1757</v>
      </c>
      <c r="C389" s="43">
        <v>43226</v>
      </c>
      <c r="D389" s="42" t="s">
        <v>2732</v>
      </c>
      <c r="E389" s="33">
        <v>95230.69</v>
      </c>
      <c r="F389" s="33">
        <f t="shared" si="6"/>
        <v>95.230689999999996</v>
      </c>
      <c r="G389" s="42" t="s">
        <v>2733</v>
      </c>
      <c r="H389" s="44">
        <v>2</v>
      </c>
      <c r="I389" s="42" t="s">
        <v>1318</v>
      </c>
    </row>
    <row r="390" spans="1:9" x14ac:dyDescent="0.25">
      <c r="A390" s="42" t="s">
        <v>1754</v>
      </c>
      <c r="B390" s="42" t="s">
        <v>1755</v>
      </c>
      <c r="C390" s="43">
        <v>43226</v>
      </c>
      <c r="D390" s="42" t="s">
        <v>2732</v>
      </c>
      <c r="E390" s="33">
        <v>9301.7900000000009</v>
      </c>
      <c r="F390" s="33">
        <f t="shared" si="6"/>
        <v>9.3017900000000004</v>
      </c>
      <c r="G390" s="42" t="s">
        <v>2733</v>
      </c>
      <c r="H390" s="44">
        <v>2</v>
      </c>
      <c r="I390" s="42" t="s">
        <v>1318</v>
      </c>
    </row>
    <row r="391" spans="1:9" x14ac:dyDescent="0.25">
      <c r="A391" s="42" t="s">
        <v>1754</v>
      </c>
      <c r="B391" s="42" t="s">
        <v>1755</v>
      </c>
      <c r="C391" s="43">
        <v>43226</v>
      </c>
      <c r="D391" s="42" t="s">
        <v>2732</v>
      </c>
      <c r="E391" s="33">
        <v>42667.74</v>
      </c>
      <c r="F391" s="33">
        <f t="shared" si="6"/>
        <v>42.667739999999995</v>
      </c>
      <c r="G391" s="42" t="s">
        <v>2734</v>
      </c>
      <c r="H391" s="44">
        <v>2</v>
      </c>
      <c r="I391" s="42" t="s">
        <v>1318</v>
      </c>
    </row>
    <row r="392" spans="1:9" x14ac:dyDescent="0.25">
      <c r="A392" s="42" t="s">
        <v>1752</v>
      </c>
      <c r="B392" s="42" t="s">
        <v>1753</v>
      </c>
      <c r="C392" s="43">
        <v>43437</v>
      </c>
      <c r="D392" s="42" t="s">
        <v>2732</v>
      </c>
      <c r="E392" s="33">
        <v>8722.52</v>
      </c>
      <c r="F392" s="33">
        <f t="shared" si="6"/>
        <v>8.7225200000000012</v>
      </c>
      <c r="G392" s="42" t="s">
        <v>2733</v>
      </c>
      <c r="H392" s="44">
        <v>2</v>
      </c>
      <c r="I392" s="42" t="s">
        <v>1318</v>
      </c>
    </row>
    <row r="393" spans="1:9" x14ac:dyDescent="0.25">
      <c r="A393" s="42" t="s">
        <v>1752</v>
      </c>
      <c r="B393" s="42" t="s">
        <v>1753</v>
      </c>
      <c r="C393" s="43">
        <v>43437</v>
      </c>
      <c r="D393" s="42" t="s">
        <v>2732</v>
      </c>
      <c r="E393" s="33">
        <v>35612.160000000003</v>
      </c>
      <c r="F393" s="33">
        <f t="shared" si="6"/>
        <v>35.612160000000003</v>
      </c>
      <c r="G393" s="42" t="s">
        <v>2734</v>
      </c>
      <c r="H393" s="44">
        <v>2</v>
      </c>
      <c r="I393" s="42" t="s">
        <v>1318</v>
      </c>
    </row>
    <row r="394" spans="1:9" x14ac:dyDescent="0.25">
      <c r="A394" s="42" t="s">
        <v>1750</v>
      </c>
      <c r="B394" s="42" t="s">
        <v>1751</v>
      </c>
      <c r="C394" s="43">
        <v>43226</v>
      </c>
      <c r="D394" s="42" t="s">
        <v>2732</v>
      </c>
      <c r="E394" s="33">
        <v>2927.93</v>
      </c>
      <c r="F394" s="33">
        <f t="shared" si="6"/>
        <v>2.9279299999999999</v>
      </c>
      <c r="G394" s="42" t="s">
        <v>2734</v>
      </c>
      <c r="H394" s="44">
        <v>2</v>
      </c>
      <c r="I394" s="42" t="s">
        <v>1318</v>
      </c>
    </row>
    <row r="395" spans="1:9" x14ac:dyDescent="0.25">
      <c r="A395" s="42" t="s">
        <v>1750</v>
      </c>
      <c r="B395" s="42" t="s">
        <v>1751</v>
      </c>
      <c r="C395" s="43">
        <v>43226</v>
      </c>
      <c r="D395" s="42" t="s">
        <v>2732</v>
      </c>
      <c r="E395" s="33">
        <v>5892.46</v>
      </c>
      <c r="F395" s="33">
        <f t="shared" si="6"/>
        <v>5.8924599999999998</v>
      </c>
      <c r="G395" s="42" t="s">
        <v>2733</v>
      </c>
      <c r="H395" s="44">
        <v>2</v>
      </c>
      <c r="I395" s="42" t="s">
        <v>1318</v>
      </c>
    </row>
    <row r="396" spans="1:9" x14ac:dyDescent="0.25">
      <c r="A396" s="42" t="s">
        <v>1748</v>
      </c>
      <c r="B396" s="42" t="s">
        <v>1749</v>
      </c>
      <c r="C396" s="43">
        <v>43437</v>
      </c>
      <c r="D396" s="42" t="s">
        <v>2732</v>
      </c>
      <c r="E396" s="33">
        <v>4732.4399999999996</v>
      </c>
      <c r="F396" s="33">
        <f t="shared" si="6"/>
        <v>4.7324399999999995</v>
      </c>
      <c r="G396" s="42" t="s">
        <v>2733</v>
      </c>
      <c r="H396" s="44">
        <v>2</v>
      </c>
      <c r="I396" s="42" t="s">
        <v>1318</v>
      </c>
    </row>
    <row r="397" spans="1:9" x14ac:dyDescent="0.25">
      <c r="A397" s="42" t="s">
        <v>1748</v>
      </c>
      <c r="B397" s="42" t="s">
        <v>1749</v>
      </c>
      <c r="C397" s="43">
        <v>43437</v>
      </c>
      <c r="D397" s="42" t="s">
        <v>2732</v>
      </c>
      <c r="E397" s="33">
        <v>1356.55</v>
      </c>
      <c r="F397" s="33">
        <f t="shared" si="6"/>
        <v>1.3565499999999999</v>
      </c>
      <c r="G397" s="42" t="s">
        <v>2734</v>
      </c>
      <c r="H397" s="44">
        <v>2</v>
      </c>
      <c r="I397" s="42" t="s">
        <v>1318</v>
      </c>
    </row>
    <row r="398" spans="1:9" x14ac:dyDescent="0.25">
      <c r="A398" s="42" t="s">
        <v>1746</v>
      </c>
      <c r="B398" s="42" t="s">
        <v>1747</v>
      </c>
      <c r="C398" s="43">
        <v>43449</v>
      </c>
      <c r="D398" s="42" t="s">
        <v>2732</v>
      </c>
      <c r="E398" s="33">
        <v>19943.12</v>
      </c>
      <c r="F398" s="33">
        <f t="shared" si="6"/>
        <v>19.94312</v>
      </c>
      <c r="G398" s="42" t="s">
        <v>2733</v>
      </c>
      <c r="H398" s="44">
        <v>2</v>
      </c>
      <c r="I398" s="42" t="s">
        <v>1318</v>
      </c>
    </row>
    <row r="399" spans="1:9" x14ac:dyDescent="0.25">
      <c r="A399" s="42" t="s">
        <v>1744</v>
      </c>
      <c r="B399" s="42" t="s">
        <v>1745</v>
      </c>
      <c r="C399" s="43">
        <v>43449</v>
      </c>
      <c r="D399" s="42" t="s">
        <v>2732</v>
      </c>
      <c r="E399" s="33">
        <v>41472.080000000002</v>
      </c>
      <c r="F399" s="33">
        <f t="shared" si="6"/>
        <v>41.472079999999998</v>
      </c>
      <c r="G399" s="42" t="s">
        <v>2734</v>
      </c>
      <c r="H399" s="44">
        <v>2</v>
      </c>
      <c r="I399" s="42" t="s">
        <v>1318</v>
      </c>
    </row>
    <row r="400" spans="1:9" x14ac:dyDescent="0.25">
      <c r="A400" s="42" t="s">
        <v>1744</v>
      </c>
      <c r="B400" s="42" t="s">
        <v>1745</v>
      </c>
      <c r="C400" s="43">
        <v>43449</v>
      </c>
      <c r="D400" s="42" t="s">
        <v>2732</v>
      </c>
      <c r="E400" s="33">
        <v>10896.85</v>
      </c>
      <c r="F400" s="33">
        <f t="shared" si="6"/>
        <v>10.896850000000001</v>
      </c>
      <c r="G400" s="42" t="s">
        <v>2733</v>
      </c>
      <c r="H400" s="44">
        <v>2</v>
      </c>
      <c r="I400" s="42" t="s">
        <v>1318</v>
      </c>
    </row>
    <row r="401" spans="1:9" x14ac:dyDescent="0.25">
      <c r="A401" s="42" t="s">
        <v>1742</v>
      </c>
      <c r="B401" s="42" t="s">
        <v>1743</v>
      </c>
      <c r="C401" s="43">
        <v>43465</v>
      </c>
      <c r="D401" s="42" t="s">
        <v>2732</v>
      </c>
      <c r="E401" s="33">
        <v>75.73</v>
      </c>
      <c r="F401" s="33">
        <f t="shared" si="6"/>
        <v>7.5730000000000006E-2</v>
      </c>
      <c r="G401" s="42" t="s">
        <v>2733</v>
      </c>
      <c r="H401" s="44">
        <v>2</v>
      </c>
      <c r="I401" s="42" t="s">
        <v>1318</v>
      </c>
    </row>
    <row r="402" spans="1:9" x14ac:dyDescent="0.25">
      <c r="A402" s="42" t="s">
        <v>1742</v>
      </c>
      <c r="B402" s="42" t="s">
        <v>1743</v>
      </c>
      <c r="C402" s="43">
        <v>43465</v>
      </c>
      <c r="D402" s="42" t="s">
        <v>2732</v>
      </c>
      <c r="E402" s="33">
        <v>430.68</v>
      </c>
      <c r="F402" s="33">
        <f t="shared" si="6"/>
        <v>0.43068000000000001</v>
      </c>
      <c r="G402" s="42" t="s">
        <v>2734</v>
      </c>
      <c r="H402" s="44">
        <v>2</v>
      </c>
      <c r="I402" s="42" t="s">
        <v>1318</v>
      </c>
    </row>
    <row r="403" spans="1:9" x14ac:dyDescent="0.25">
      <c r="A403" s="42" t="s">
        <v>1740</v>
      </c>
      <c r="B403" s="42" t="s">
        <v>1741</v>
      </c>
      <c r="C403" s="43">
        <v>43439</v>
      </c>
      <c r="D403" s="42" t="s">
        <v>2732</v>
      </c>
      <c r="E403" s="33">
        <v>832.46</v>
      </c>
      <c r="F403" s="33">
        <f t="shared" si="6"/>
        <v>0.83246000000000009</v>
      </c>
      <c r="G403" s="42" t="s">
        <v>2733</v>
      </c>
      <c r="H403" s="44">
        <v>2</v>
      </c>
      <c r="I403" s="42" t="s">
        <v>1318</v>
      </c>
    </row>
    <row r="404" spans="1:9" x14ac:dyDescent="0.25">
      <c r="A404" s="42" t="s">
        <v>1740</v>
      </c>
      <c r="B404" s="42" t="s">
        <v>1741</v>
      </c>
      <c r="C404" s="43">
        <v>43439</v>
      </c>
      <c r="D404" s="42" t="s">
        <v>2732</v>
      </c>
      <c r="E404" s="33">
        <v>-7929.88</v>
      </c>
      <c r="F404" s="33">
        <f t="shared" si="6"/>
        <v>-7.9298799999999998</v>
      </c>
      <c r="G404" s="42" t="s">
        <v>2734</v>
      </c>
      <c r="H404" s="44">
        <v>2</v>
      </c>
      <c r="I404" s="42" t="s">
        <v>1318</v>
      </c>
    </row>
    <row r="405" spans="1:9" x14ac:dyDescent="0.25">
      <c r="A405" s="42" t="s">
        <v>1738</v>
      </c>
      <c r="B405" s="42" t="s">
        <v>1739</v>
      </c>
      <c r="C405" s="43">
        <v>43437</v>
      </c>
      <c r="D405" s="42" t="s">
        <v>2732</v>
      </c>
      <c r="E405" s="33">
        <v>7630.38</v>
      </c>
      <c r="F405" s="33">
        <f t="shared" si="6"/>
        <v>7.6303799999999997</v>
      </c>
      <c r="G405" s="42" t="s">
        <v>2733</v>
      </c>
      <c r="H405" s="44">
        <v>2</v>
      </c>
      <c r="I405" s="42" t="s">
        <v>1318</v>
      </c>
    </row>
    <row r="406" spans="1:9" x14ac:dyDescent="0.25">
      <c r="A406" s="42" t="s">
        <v>1738</v>
      </c>
      <c r="B406" s="42" t="s">
        <v>1739</v>
      </c>
      <c r="C406" s="43">
        <v>43437</v>
      </c>
      <c r="D406" s="42" t="s">
        <v>2732</v>
      </c>
      <c r="E406" s="33">
        <v>27615.72</v>
      </c>
      <c r="F406" s="33">
        <f t="shared" si="6"/>
        <v>27.61572</v>
      </c>
      <c r="G406" s="42" t="s">
        <v>2734</v>
      </c>
      <c r="H406" s="44">
        <v>2</v>
      </c>
      <c r="I406" s="42" t="s">
        <v>1318</v>
      </c>
    </row>
    <row r="407" spans="1:9" x14ac:dyDescent="0.25">
      <c r="A407" s="42" t="s">
        <v>1736</v>
      </c>
      <c r="B407" s="42" t="s">
        <v>1737</v>
      </c>
      <c r="C407" s="43">
        <v>43226</v>
      </c>
      <c r="D407" s="42" t="s">
        <v>2732</v>
      </c>
      <c r="E407" s="33">
        <v>29022.49</v>
      </c>
      <c r="F407" s="33">
        <f t="shared" si="6"/>
        <v>29.022490000000001</v>
      </c>
      <c r="G407" s="42" t="s">
        <v>2733</v>
      </c>
      <c r="H407" s="44">
        <v>2</v>
      </c>
      <c r="I407" s="42" t="s">
        <v>1318</v>
      </c>
    </row>
    <row r="408" spans="1:9" x14ac:dyDescent="0.25">
      <c r="A408" s="42" t="s">
        <v>1736</v>
      </c>
      <c r="B408" s="42" t="s">
        <v>1737</v>
      </c>
      <c r="C408" s="43">
        <v>43226</v>
      </c>
      <c r="D408" s="42" t="s">
        <v>2732</v>
      </c>
      <c r="E408" s="33">
        <v>103931.77</v>
      </c>
      <c r="F408" s="33">
        <f t="shared" si="6"/>
        <v>103.93177</v>
      </c>
      <c r="G408" s="42" t="s">
        <v>2734</v>
      </c>
      <c r="H408" s="44">
        <v>2</v>
      </c>
      <c r="I408" s="42" t="s">
        <v>1318</v>
      </c>
    </row>
    <row r="409" spans="1:9" x14ac:dyDescent="0.25">
      <c r="A409" s="42" t="s">
        <v>1730</v>
      </c>
      <c r="B409" s="42" t="s">
        <v>1731</v>
      </c>
      <c r="C409" s="43">
        <v>43153</v>
      </c>
      <c r="D409" s="42" t="s">
        <v>2732</v>
      </c>
      <c r="E409" s="33">
        <v>24143.75</v>
      </c>
      <c r="F409" s="33">
        <f t="shared" si="6"/>
        <v>24.143750000000001</v>
      </c>
      <c r="G409" s="42" t="s">
        <v>2733</v>
      </c>
      <c r="H409" s="44">
        <v>2</v>
      </c>
      <c r="I409" s="42" t="s">
        <v>1318</v>
      </c>
    </row>
    <row r="410" spans="1:9" x14ac:dyDescent="0.25">
      <c r="A410" s="42" t="s">
        <v>1730</v>
      </c>
      <c r="B410" s="42" t="s">
        <v>1731</v>
      </c>
      <c r="C410" s="43">
        <v>43153</v>
      </c>
      <c r="D410" s="42" t="s">
        <v>2732</v>
      </c>
      <c r="E410" s="33">
        <v>96746.54</v>
      </c>
      <c r="F410" s="33">
        <f t="shared" si="6"/>
        <v>96.746539999999996</v>
      </c>
      <c r="G410" s="42" t="s">
        <v>2734</v>
      </c>
      <c r="H410" s="44">
        <v>2</v>
      </c>
      <c r="I410" s="42" t="s">
        <v>1318</v>
      </c>
    </row>
    <row r="411" spans="1:9" x14ac:dyDescent="0.25">
      <c r="A411" s="42" t="s">
        <v>1728</v>
      </c>
      <c r="B411" s="42" t="s">
        <v>1729</v>
      </c>
      <c r="C411" s="43">
        <v>42679</v>
      </c>
      <c r="D411" s="42" t="s">
        <v>2732</v>
      </c>
      <c r="E411" s="33">
        <v>14494.65</v>
      </c>
      <c r="F411" s="33">
        <f t="shared" si="6"/>
        <v>14.49465</v>
      </c>
      <c r="G411" s="42" t="s">
        <v>2733</v>
      </c>
      <c r="H411" s="44">
        <v>2</v>
      </c>
      <c r="I411" s="42" t="s">
        <v>1318</v>
      </c>
    </row>
    <row r="412" spans="1:9" x14ac:dyDescent="0.25">
      <c r="A412" s="42" t="s">
        <v>1728</v>
      </c>
      <c r="B412" s="42" t="s">
        <v>1729</v>
      </c>
      <c r="C412" s="43">
        <v>42679</v>
      </c>
      <c r="D412" s="42" t="s">
        <v>2732</v>
      </c>
      <c r="E412" s="33">
        <v>39105.589999999997</v>
      </c>
      <c r="F412" s="33">
        <f t="shared" si="6"/>
        <v>39.105589999999999</v>
      </c>
      <c r="G412" s="42" t="s">
        <v>2734</v>
      </c>
      <c r="H412" s="44">
        <v>2</v>
      </c>
      <c r="I412" s="42" t="s">
        <v>1318</v>
      </c>
    </row>
    <row r="413" spans="1:9" x14ac:dyDescent="0.25">
      <c r="A413" s="42" t="s">
        <v>1720</v>
      </c>
      <c r="B413" s="42" t="s">
        <v>1721</v>
      </c>
      <c r="C413" s="43">
        <v>43226</v>
      </c>
      <c r="D413" s="42" t="s">
        <v>2732</v>
      </c>
      <c r="E413" s="33">
        <v>5086.91</v>
      </c>
      <c r="F413" s="33">
        <f t="shared" si="6"/>
        <v>5.0869099999999996</v>
      </c>
      <c r="G413" s="42" t="s">
        <v>2733</v>
      </c>
      <c r="H413" s="44">
        <v>2</v>
      </c>
      <c r="I413" s="42" t="s">
        <v>1318</v>
      </c>
    </row>
    <row r="414" spans="1:9" x14ac:dyDescent="0.25">
      <c r="A414" s="42" t="s">
        <v>1720</v>
      </c>
      <c r="B414" s="42" t="s">
        <v>1721</v>
      </c>
      <c r="C414" s="43">
        <v>43226</v>
      </c>
      <c r="D414" s="42" t="s">
        <v>2732</v>
      </c>
      <c r="E414" s="33">
        <v>12763.81</v>
      </c>
      <c r="F414" s="33">
        <f t="shared" si="6"/>
        <v>12.763809999999999</v>
      </c>
      <c r="G414" s="42" t="s">
        <v>2734</v>
      </c>
      <c r="H414" s="44">
        <v>2</v>
      </c>
      <c r="I414" s="42" t="s">
        <v>1318</v>
      </c>
    </row>
    <row r="415" spans="1:9" x14ac:dyDescent="0.25">
      <c r="A415" s="42" t="s">
        <v>1718</v>
      </c>
      <c r="B415" s="42" t="s">
        <v>1719</v>
      </c>
      <c r="C415" s="43">
        <v>43153</v>
      </c>
      <c r="D415" s="42" t="s">
        <v>2732</v>
      </c>
      <c r="E415" s="33">
        <v>7526.66</v>
      </c>
      <c r="F415" s="33">
        <f t="shared" si="6"/>
        <v>7.5266599999999997</v>
      </c>
      <c r="G415" s="42" t="s">
        <v>2733</v>
      </c>
      <c r="H415" s="44">
        <v>2</v>
      </c>
      <c r="I415" s="42" t="s">
        <v>1318</v>
      </c>
    </row>
    <row r="416" spans="1:9" x14ac:dyDescent="0.25">
      <c r="A416" s="42" t="s">
        <v>1718</v>
      </c>
      <c r="B416" s="42" t="s">
        <v>1719</v>
      </c>
      <c r="C416" s="43">
        <v>43153</v>
      </c>
      <c r="D416" s="42" t="s">
        <v>2732</v>
      </c>
      <c r="E416" s="33">
        <v>34661.94</v>
      </c>
      <c r="F416" s="33">
        <f t="shared" si="6"/>
        <v>34.661940000000001</v>
      </c>
      <c r="G416" s="42" t="s">
        <v>2734</v>
      </c>
      <c r="H416" s="44">
        <v>2</v>
      </c>
      <c r="I416" s="42" t="s">
        <v>1318</v>
      </c>
    </row>
    <row r="417" spans="1:9" x14ac:dyDescent="0.25">
      <c r="A417" s="42" t="s">
        <v>1716</v>
      </c>
      <c r="B417" s="42" t="s">
        <v>1717</v>
      </c>
      <c r="C417" s="43">
        <v>43954</v>
      </c>
      <c r="D417" s="42" t="s">
        <v>2732</v>
      </c>
      <c r="E417" s="33">
        <v>6552.67</v>
      </c>
      <c r="F417" s="33">
        <f t="shared" si="6"/>
        <v>6.55267</v>
      </c>
      <c r="G417" s="42" t="s">
        <v>2733</v>
      </c>
      <c r="H417" s="44">
        <v>2</v>
      </c>
      <c r="I417" s="42" t="s">
        <v>1318</v>
      </c>
    </row>
    <row r="418" spans="1:9" x14ac:dyDescent="0.25">
      <c r="A418" s="42" t="s">
        <v>1716</v>
      </c>
      <c r="B418" s="42" t="s">
        <v>1717</v>
      </c>
      <c r="C418" s="43">
        <v>43954</v>
      </c>
      <c r="D418" s="42" t="s">
        <v>2732</v>
      </c>
      <c r="E418" s="33">
        <v>33289.89</v>
      </c>
      <c r="F418" s="33">
        <f t="shared" si="6"/>
        <v>33.28989</v>
      </c>
      <c r="G418" s="42" t="s">
        <v>2734</v>
      </c>
      <c r="H418" s="44">
        <v>2</v>
      </c>
      <c r="I418" s="42" t="s">
        <v>1318</v>
      </c>
    </row>
    <row r="419" spans="1:9" x14ac:dyDescent="0.25">
      <c r="A419" s="42" t="s">
        <v>1714</v>
      </c>
      <c r="B419" s="42" t="s">
        <v>1715</v>
      </c>
      <c r="C419" s="43">
        <v>43226</v>
      </c>
      <c r="D419" s="42" t="s">
        <v>2732</v>
      </c>
      <c r="E419" s="33">
        <v>1911.68</v>
      </c>
      <c r="F419" s="33">
        <f t="shared" si="6"/>
        <v>1.91168</v>
      </c>
      <c r="G419" s="42" t="s">
        <v>2733</v>
      </c>
      <c r="H419" s="44">
        <v>2</v>
      </c>
      <c r="I419" s="42" t="s">
        <v>1318</v>
      </c>
    </row>
    <row r="420" spans="1:9" x14ac:dyDescent="0.25">
      <c r="A420" s="42" t="s">
        <v>1714</v>
      </c>
      <c r="B420" s="42" t="s">
        <v>1715</v>
      </c>
      <c r="C420" s="43">
        <v>43226</v>
      </c>
      <c r="D420" s="42" t="s">
        <v>2732</v>
      </c>
      <c r="E420" s="33">
        <v>6852.49</v>
      </c>
      <c r="F420" s="33">
        <f t="shared" si="6"/>
        <v>6.8524899999999995</v>
      </c>
      <c r="G420" s="42" t="s">
        <v>2734</v>
      </c>
      <c r="H420" s="44">
        <v>2</v>
      </c>
      <c r="I420" s="42" t="s">
        <v>1318</v>
      </c>
    </row>
    <row r="421" spans="1:9" x14ac:dyDescent="0.25">
      <c r="A421" s="42" t="s">
        <v>1712</v>
      </c>
      <c r="B421" s="42" t="s">
        <v>1713</v>
      </c>
      <c r="C421" s="43">
        <v>43226</v>
      </c>
      <c r="D421" s="42" t="s">
        <v>2732</v>
      </c>
      <c r="E421" s="33">
        <v>4946.62</v>
      </c>
      <c r="F421" s="33">
        <f t="shared" si="6"/>
        <v>4.9466200000000002</v>
      </c>
      <c r="G421" s="42" t="s">
        <v>2734</v>
      </c>
      <c r="H421" s="44">
        <v>2</v>
      </c>
      <c r="I421" s="42" t="s">
        <v>1318</v>
      </c>
    </row>
    <row r="422" spans="1:9" x14ac:dyDescent="0.25">
      <c r="A422" s="42" t="s">
        <v>1712</v>
      </c>
      <c r="B422" s="42" t="s">
        <v>1713</v>
      </c>
      <c r="C422" s="43">
        <v>43226</v>
      </c>
      <c r="D422" s="42" t="s">
        <v>2732</v>
      </c>
      <c r="E422" s="33">
        <v>1480.25</v>
      </c>
      <c r="F422" s="33">
        <f t="shared" si="6"/>
        <v>1.4802500000000001</v>
      </c>
      <c r="G422" s="42" t="s">
        <v>2733</v>
      </c>
      <c r="H422" s="44">
        <v>2</v>
      </c>
      <c r="I422" s="42" t="s">
        <v>1318</v>
      </c>
    </row>
    <row r="423" spans="1:9" x14ac:dyDescent="0.25">
      <c r="A423" s="42" t="s">
        <v>1696</v>
      </c>
      <c r="B423" s="42" t="s">
        <v>1697</v>
      </c>
      <c r="C423" s="43">
        <v>43437</v>
      </c>
      <c r="D423" s="42" t="s">
        <v>2732</v>
      </c>
      <c r="E423" s="33">
        <v>22851.43</v>
      </c>
      <c r="F423" s="33">
        <f t="shared" si="6"/>
        <v>22.851430000000001</v>
      </c>
      <c r="G423" s="42" t="s">
        <v>2733</v>
      </c>
      <c r="H423" s="44">
        <v>2</v>
      </c>
      <c r="I423" s="42" t="s">
        <v>1318</v>
      </c>
    </row>
    <row r="424" spans="1:9" x14ac:dyDescent="0.25">
      <c r="A424" s="42" t="s">
        <v>1696</v>
      </c>
      <c r="B424" s="42" t="s">
        <v>1697</v>
      </c>
      <c r="C424" s="43">
        <v>43437</v>
      </c>
      <c r="D424" s="42" t="s">
        <v>2732</v>
      </c>
      <c r="E424" s="33">
        <v>118733.48</v>
      </c>
      <c r="F424" s="33">
        <f t="shared" si="6"/>
        <v>118.73348</v>
      </c>
      <c r="G424" s="42" t="s">
        <v>2734</v>
      </c>
      <c r="H424" s="44">
        <v>2</v>
      </c>
      <c r="I424" s="42" t="s">
        <v>1318</v>
      </c>
    </row>
    <row r="425" spans="1:9" x14ac:dyDescent="0.25">
      <c r="A425" s="42" t="s">
        <v>1672</v>
      </c>
      <c r="B425" s="42" t="s">
        <v>1673</v>
      </c>
      <c r="C425" s="43">
        <v>43178</v>
      </c>
      <c r="D425" s="42" t="s">
        <v>2732</v>
      </c>
      <c r="E425" s="33">
        <v>-1640.89</v>
      </c>
      <c r="F425" s="33">
        <f t="shared" si="6"/>
        <v>-1.6408900000000002</v>
      </c>
      <c r="G425" s="42" t="s">
        <v>2733</v>
      </c>
      <c r="H425" s="44">
        <v>2</v>
      </c>
      <c r="I425" s="42" t="s">
        <v>1318</v>
      </c>
    </row>
    <row r="426" spans="1:9" x14ac:dyDescent="0.25">
      <c r="A426" s="42" t="s">
        <v>1656</v>
      </c>
      <c r="B426" s="42" t="s">
        <v>1657</v>
      </c>
      <c r="C426" s="43">
        <v>43168</v>
      </c>
      <c r="D426" s="42" t="s">
        <v>2732</v>
      </c>
      <c r="E426" s="33">
        <v>2967.62</v>
      </c>
      <c r="F426" s="33">
        <f t="shared" si="6"/>
        <v>2.9676199999999997</v>
      </c>
      <c r="G426" s="42" t="s">
        <v>2733</v>
      </c>
      <c r="H426" s="44">
        <v>2</v>
      </c>
      <c r="I426" s="42" t="s">
        <v>1318</v>
      </c>
    </row>
    <row r="427" spans="1:9" x14ac:dyDescent="0.25">
      <c r="A427" s="42" t="s">
        <v>1656</v>
      </c>
      <c r="B427" s="42" t="s">
        <v>1657</v>
      </c>
      <c r="C427" s="43">
        <v>43168</v>
      </c>
      <c r="D427" s="42" t="s">
        <v>2732</v>
      </c>
      <c r="E427" s="33">
        <v>30735.1</v>
      </c>
      <c r="F427" s="33">
        <f t="shared" si="6"/>
        <v>30.735099999999999</v>
      </c>
      <c r="G427" s="42" t="s">
        <v>2734</v>
      </c>
      <c r="H427" s="44">
        <v>2</v>
      </c>
      <c r="I427" s="42" t="s">
        <v>1318</v>
      </c>
    </row>
    <row r="428" spans="1:9" x14ac:dyDescent="0.25">
      <c r="A428" s="42" t="s">
        <v>1650</v>
      </c>
      <c r="B428" s="42" t="s">
        <v>1651</v>
      </c>
      <c r="C428" s="43">
        <v>43332</v>
      </c>
      <c r="D428" s="42" t="s">
        <v>2732</v>
      </c>
      <c r="E428" s="33">
        <v>6593.53</v>
      </c>
      <c r="F428" s="33">
        <f t="shared" si="6"/>
        <v>6.5935299999999994</v>
      </c>
      <c r="G428" s="42" t="s">
        <v>2733</v>
      </c>
      <c r="H428" s="44">
        <v>2</v>
      </c>
      <c r="I428" s="42" t="s">
        <v>1318</v>
      </c>
    </row>
    <row r="429" spans="1:9" x14ac:dyDescent="0.25">
      <c r="A429" s="42" t="s">
        <v>1650</v>
      </c>
      <c r="B429" s="42" t="s">
        <v>1651</v>
      </c>
      <c r="C429" s="43">
        <v>43332</v>
      </c>
      <c r="D429" s="42" t="s">
        <v>2732</v>
      </c>
      <c r="E429" s="33">
        <v>25134.720000000001</v>
      </c>
      <c r="F429" s="33">
        <f t="shared" si="6"/>
        <v>25.134720000000002</v>
      </c>
      <c r="G429" s="42" t="s">
        <v>2734</v>
      </c>
      <c r="H429" s="44">
        <v>2</v>
      </c>
      <c r="I429" s="42" t="s">
        <v>1318</v>
      </c>
    </row>
    <row r="430" spans="1:9" x14ac:dyDescent="0.25">
      <c r="A430" s="42" t="s">
        <v>1648</v>
      </c>
      <c r="B430" s="42" t="s">
        <v>1649</v>
      </c>
      <c r="C430" s="43">
        <v>43465</v>
      </c>
      <c r="D430" s="42" t="s">
        <v>2732</v>
      </c>
      <c r="E430" s="33">
        <v>4210.09</v>
      </c>
      <c r="F430" s="33">
        <f t="shared" si="6"/>
        <v>4.2100900000000001</v>
      </c>
      <c r="G430" s="42" t="s">
        <v>2733</v>
      </c>
      <c r="H430" s="44">
        <v>2</v>
      </c>
      <c r="I430" s="42" t="s">
        <v>1318</v>
      </c>
    </row>
    <row r="431" spans="1:9" x14ac:dyDescent="0.25">
      <c r="A431" s="42" t="s">
        <v>1648</v>
      </c>
      <c r="B431" s="42" t="s">
        <v>1649</v>
      </c>
      <c r="C431" s="43">
        <v>43465</v>
      </c>
      <c r="D431" s="42" t="s">
        <v>2732</v>
      </c>
      <c r="E431" s="33">
        <v>16718.97</v>
      </c>
      <c r="F431" s="33">
        <f t="shared" si="6"/>
        <v>16.718970000000002</v>
      </c>
      <c r="G431" s="42" t="s">
        <v>2734</v>
      </c>
      <c r="H431" s="44">
        <v>2</v>
      </c>
      <c r="I431" s="42" t="s">
        <v>1318</v>
      </c>
    </row>
    <row r="432" spans="1:9" x14ac:dyDescent="0.25">
      <c r="A432" s="42" t="s">
        <v>1646</v>
      </c>
      <c r="B432" s="42" t="s">
        <v>1647</v>
      </c>
      <c r="C432" s="43">
        <v>43465</v>
      </c>
      <c r="D432" s="42" t="s">
        <v>2732</v>
      </c>
      <c r="E432" s="33">
        <v>22718.15</v>
      </c>
      <c r="F432" s="33">
        <f t="shared" si="6"/>
        <v>22.718150000000001</v>
      </c>
      <c r="G432" s="42" t="s">
        <v>2734</v>
      </c>
      <c r="H432" s="44">
        <v>2</v>
      </c>
      <c r="I432" s="42" t="s">
        <v>1318</v>
      </c>
    </row>
    <row r="433" spans="1:9" x14ac:dyDescent="0.25">
      <c r="A433" s="42" t="s">
        <v>1646</v>
      </c>
      <c r="B433" s="42" t="s">
        <v>1647</v>
      </c>
      <c r="C433" s="43">
        <v>43465</v>
      </c>
      <c r="D433" s="42" t="s">
        <v>2732</v>
      </c>
      <c r="E433" s="33">
        <v>6384.85</v>
      </c>
      <c r="F433" s="33">
        <f t="shared" si="6"/>
        <v>6.3848500000000001</v>
      </c>
      <c r="G433" s="42" t="s">
        <v>2733</v>
      </c>
      <c r="H433" s="44">
        <v>2</v>
      </c>
      <c r="I433" s="42" t="s">
        <v>1318</v>
      </c>
    </row>
    <row r="434" spans="1:9" x14ac:dyDescent="0.25">
      <c r="A434" s="42" t="s">
        <v>1644</v>
      </c>
      <c r="B434" s="42" t="s">
        <v>1645</v>
      </c>
      <c r="C434" s="43">
        <v>43465</v>
      </c>
      <c r="D434" s="42" t="s">
        <v>2732</v>
      </c>
      <c r="E434" s="33">
        <v>303.04000000000002</v>
      </c>
      <c r="F434" s="33">
        <f t="shared" si="6"/>
        <v>0.30304000000000003</v>
      </c>
      <c r="G434" s="42" t="s">
        <v>2733</v>
      </c>
      <c r="H434" s="44">
        <v>2</v>
      </c>
      <c r="I434" s="42" t="s">
        <v>1318</v>
      </c>
    </row>
    <row r="435" spans="1:9" x14ac:dyDescent="0.25">
      <c r="A435" s="42" t="s">
        <v>1644</v>
      </c>
      <c r="B435" s="42" t="s">
        <v>1645</v>
      </c>
      <c r="C435" s="43">
        <v>43465</v>
      </c>
      <c r="D435" s="42" t="s">
        <v>2732</v>
      </c>
      <c r="E435" s="33">
        <v>1169.3699999999999</v>
      </c>
      <c r="F435" s="33">
        <f t="shared" si="6"/>
        <v>1.1693699999999998</v>
      </c>
      <c r="G435" s="42" t="s">
        <v>2734</v>
      </c>
      <c r="H435" s="44">
        <v>2</v>
      </c>
      <c r="I435" s="42" t="s">
        <v>1318</v>
      </c>
    </row>
    <row r="436" spans="1:9" x14ac:dyDescent="0.25">
      <c r="A436" s="42" t="s">
        <v>1640</v>
      </c>
      <c r="B436" s="42" t="s">
        <v>1641</v>
      </c>
      <c r="C436" s="43">
        <v>43225</v>
      </c>
      <c r="D436" s="42" t="s">
        <v>2732</v>
      </c>
      <c r="E436" s="33">
        <v>6.91</v>
      </c>
      <c r="F436" s="33">
        <f t="shared" si="6"/>
        <v>6.9100000000000003E-3</v>
      </c>
      <c r="G436" s="42" t="s">
        <v>2733</v>
      </c>
      <c r="H436" s="44">
        <v>2</v>
      </c>
      <c r="I436" s="42" t="s">
        <v>1318</v>
      </c>
    </row>
    <row r="437" spans="1:9" x14ac:dyDescent="0.25">
      <c r="A437" s="42" t="s">
        <v>1640</v>
      </c>
      <c r="B437" s="42" t="s">
        <v>1641</v>
      </c>
      <c r="C437" s="43">
        <v>43225</v>
      </c>
      <c r="D437" s="42" t="s">
        <v>2732</v>
      </c>
      <c r="E437" s="33">
        <v>17.899999999999999</v>
      </c>
      <c r="F437" s="33">
        <f t="shared" si="6"/>
        <v>1.7899999999999999E-2</v>
      </c>
      <c r="G437" s="42" t="s">
        <v>2734</v>
      </c>
      <c r="H437" s="44">
        <v>2</v>
      </c>
      <c r="I437" s="42" t="s">
        <v>1318</v>
      </c>
    </row>
    <row r="438" spans="1:9" x14ac:dyDescent="0.25">
      <c r="A438" s="42" t="s">
        <v>1636</v>
      </c>
      <c r="B438" s="42" t="s">
        <v>1637</v>
      </c>
      <c r="C438" s="43">
        <v>43225</v>
      </c>
      <c r="D438" s="42" t="s">
        <v>2732</v>
      </c>
      <c r="E438" s="33">
        <v>19968.82</v>
      </c>
      <c r="F438" s="33">
        <f t="shared" si="6"/>
        <v>19.968820000000001</v>
      </c>
      <c r="G438" s="42" t="s">
        <v>2734</v>
      </c>
      <c r="H438" s="44">
        <v>2</v>
      </c>
      <c r="I438" s="42" t="s">
        <v>1318</v>
      </c>
    </row>
    <row r="439" spans="1:9" x14ac:dyDescent="0.25">
      <c r="A439" s="42" t="s">
        <v>1636</v>
      </c>
      <c r="B439" s="42" t="s">
        <v>1637</v>
      </c>
      <c r="C439" s="43">
        <v>43225</v>
      </c>
      <c r="D439" s="42" t="s">
        <v>2732</v>
      </c>
      <c r="E439" s="33">
        <v>10813.87</v>
      </c>
      <c r="F439" s="33">
        <f t="shared" si="6"/>
        <v>10.813870000000001</v>
      </c>
      <c r="G439" s="42" t="s">
        <v>2733</v>
      </c>
      <c r="H439" s="44">
        <v>2</v>
      </c>
      <c r="I439" s="42" t="s">
        <v>1318</v>
      </c>
    </row>
    <row r="440" spans="1:9" x14ac:dyDescent="0.25">
      <c r="A440" s="42" t="s">
        <v>1634</v>
      </c>
      <c r="B440" s="42" t="s">
        <v>1635</v>
      </c>
      <c r="C440" s="43">
        <v>43224</v>
      </c>
      <c r="D440" s="42" t="s">
        <v>2732</v>
      </c>
      <c r="E440" s="33">
        <v>27096.44</v>
      </c>
      <c r="F440" s="33">
        <f t="shared" si="6"/>
        <v>27.096439999999998</v>
      </c>
      <c r="G440" s="42" t="s">
        <v>2734</v>
      </c>
      <c r="H440" s="44">
        <v>2</v>
      </c>
      <c r="I440" s="42" t="s">
        <v>1318</v>
      </c>
    </row>
    <row r="441" spans="1:9" x14ac:dyDescent="0.25">
      <c r="A441" s="42" t="s">
        <v>1634</v>
      </c>
      <c r="B441" s="42" t="s">
        <v>1635</v>
      </c>
      <c r="C441" s="43">
        <v>43224</v>
      </c>
      <c r="D441" s="42" t="s">
        <v>2732</v>
      </c>
      <c r="E441" s="33">
        <v>9325.5</v>
      </c>
      <c r="F441" s="33">
        <f t="shared" si="6"/>
        <v>9.3254999999999999</v>
      </c>
      <c r="G441" s="42" t="s">
        <v>2733</v>
      </c>
      <c r="H441" s="44">
        <v>2</v>
      </c>
      <c r="I441" s="42" t="s">
        <v>1318</v>
      </c>
    </row>
    <row r="442" spans="1:9" x14ac:dyDescent="0.25">
      <c r="A442" s="42" t="s">
        <v>1630</v>
      </c>
      <c r="B442" s="42" t="s">
        <v>1631</v>
      </c>
      <c r="C442" s="43">
        <v>43434</v>
      </c>
      <c r="D442" s="42" t="s">
        <v>2732</v>
      </c>
      <c r="E442" s="33">
        <v>10372.25</v>
      </c>
      <c r="F442" s="33">
        <f t="shared" si="6"/>
        <v>10.372249999999999</v>
      </c>
      <c r="G442" s="42" t="s">
        <v>2734</v>
      </c>
      <c r="H442" s="44">
        <v>2</v>
      </c>
      <c r="I442" s="42" t="s">
        <v>1318</v>
      </c>
    </row>
    <row r="443" spans="1:9" x14ac:dyDescent="0.25">
      <c r="A443" s="42" t="s">
        <v>1630</v>
      </c>
      <c r="B443" s="42" t="s">
        <v>1631</v>
      </c>
      <c r="C443" s="43">
        <v>43434</v>
      </c>
      <c r="D443" s="42" t="s">
        <v>2732</v>
      </c>
      <c r="E443" s="33">
        <v>2291.09</v>
      </c>
      <c r="F443" s="33">
        <f t="shared" si="6"/>
        <v>2.2910900000000001</v>
      </c>
      <c r="G443" s="42" t="s">
        <v>2733</v>
      </c>
      <c r="H443" s="44">
        <v>2</v>
      </c>
      <c r="I443" s="42" t="s">
        <v>1318</v>
      </c>
    </row>
    <row r="444" spans="1:9" x14ac:dyDescent="0.25">
      <c r="A444" s="42" t="s">
        <v>1628</v>
      </c>
      <c r="B444" s="42" t="s">
        <v>1629</v>
      </c>
      <c r="C444" s="43">
        <v>43434</v>
      </c>
      <c r="D444" s="42" t="s">
        <v>2732</v>
      </c>
      <c r="E444" s="33">
        <v>28253.72</v>
      </c>
      <c r="F444" s="33">
        <f t="shared" si="6"/>
        <v>28.253720000000001</v>
      </c>
      <c r="G444" s="42" t="s">
        <v>2734</v>
      </c>
      <c r="H444" s="44">
        <v>2</v>
      </c>
      <c r="I444" s="42" t="s">
        <v>1318</v>
      </c>
    </row>
    <row r="445" spans="1:9" x14ac:dyDescent="0.25">
      <c r="A445" s="42" t="s">
        <v>1628</v>
      </c>
      <c r="B445" s="42" t="s">
        <v>1629</v>
      </c>
      <c r="C445" s="43">
        <v>43434</v>
      </c>
      <c r="D445" s="42" t="s">
        <v>2732</v>
      </c>
      <c r="E445" s="33">
        <v>6142.15</v>
      </c>
      <c r="F445" s="33">
        <f t="shared" si="6"/>
        <v>6.14215</v>
      </c>
      <c r="G445" s="42" t="s">
        <v>2733</v>
      </c>
      <c r="H445" s="44">
        <v>2</v>
      </c>
      <c r="I445" s="42" t="s">
        <v>1318</v>
      </c>
    </row>
    <row r="446" spans="1:9" x14ac:dyDescent="0.25">
      <c r="A446" s="42" t="s">
        <v>1624</v>
      </c>
      <c r="B446" s="42" t="s">
        <v>1625</v>
      </c>
      <c r="C446" s="43">
        <v>43404</v>
      </c>
      <c r="D446" s="42" t="s">
        <v>2732</v>
      </c>
      <c r="E446" s="33">
        <v>8519.23</v>
      </c>
      <c r="F446" s="33">
        <f t="shared" si="6"/>
        <v>8.5192300000000003</v>
      </c>
      <c r="G446" s="42" t="s">
        <v>2733</v>
      </c>
      <c r="H446" s="44">
        <v>2</v>
      </c>
      <c r="I446" s="42" t="s">
        <v>1318</v>
      </c>
    </row>
    <row r="447" spans="1:9" x14ac:dyDescent="0.25">
      <c r="A447" s="42" t="s">
        <v>1624</v>
      </c>
      <c r="B447" s="42" t="s">
        <v>1625</v>
      </c>
      <c r="C447" s="43">
        <v>43404</v>
      </c>
      <c r="D447" s="42" t="s">
        <v>2732</v>
      </c>
      <c r="E447" s="33">
        <v>25504.13</v>
      </c>
      <c r="F447" s="33">
        <f t="shared" si="6"/>
        <v>25.50413</v>
      </c>
      <c r="G447" s="42" t="s">
        <v>2734</v>
      </c>
      <c r="H447" s="44">
        <v>2</v>
      </c>
      <c r="I447" s="42" t="s">
        <v>1318</v>
      </c>
    </row>
    <row r="448" spans="1:9" x14ac:dyDescent="0.25">
      <c r="A448" s="42" t="s">
        <v>1622</v>
      </c>
      <c r="B448" s="42" t="s">
        <v>1623</v>
      </c>
      <c r="C448" s="43">
        <v>43437</v>
      </c>
      <c r="D448" s="42" t="s">
        <v>2732</v>
      </c>
      <c r="E448" s="33">
        <v>8592.6299999999992</v>
      </c>
      <c r="F448" s="33">
        <f t="shared" si="6"/>
        <v>8.5926299999999998</v>
      </c>
      <c r="G448" s="42" t="s">
        <v>2734</v>
      </c>
      <c r="H448" s="44">
        <v>2</v>
      </c>
      <c r="I448" s="42" t="s">
        <v>1318</v>
      </c>
    </row>
    <row r="449" spans="1:9" x14ac:dyDescent="0.25">
      <c r="A449" s="42" t="s">
        <v>1622</v>
      </c>
      <c r="B449" s="42" t="s">
        <v>1623</v>
      </c>
      <c r="C449" s="43">
        <v>43437</v>
      </c>
      <c r="D449" s="42" t="s">
        <v>2732</v>
      </c>
      <c r="E449" s="33">
        <v>4561.25</v>
      </c>
      <c r="F449" s="33">
        <f t="shared" si="6"/>
        <v>4.5612500000000002</v>
      </c>
      <c r="G449" s="42" t="s">
        <v>2733</v>
      </c>
      <c r="H449" s="44">
        <v>2</v>
      </c>
      <c r="I449" s="42" t="s">
        <v>1318</v>
      </c>
    </row>
    <row r="450" spans="1:9" x14ac:dyDescent="0.25">
      <c r="A450" s="42" t="s">
        <v>1606</v>
      </c>
      <c r="B450" s="42" t="s">
        <v>1607</v>
      </c>
      <c r="C450" s="43">
        <v>43437</v>
      </c>
      <c r="D450" s="42" t="s">
        <v>2732</v>
      </c>
      <c r="E450" s="33">
        <v>2517.73</v>
      </c>
      <c r="F450" s="33">
        <f t="shared" si="6"/>
        <v>2.5177299999999998</v>
      </c>
      <c r="G450" s="42" t="s">
        <v>2734</v>
      </c>
      <c r="H450" s="44">
        <v>2</v>
      </c>
      <c r="I450" s="42" t="s">
        <v>1318</v>
      </c>
    </row>
    <row r="451" spans="1:9" x14ac:dyDescent="0.25">
      <c r="A451" s="42" t="s">
        <v>1606</v>
      </c>
      <c r="B451" s="42" t="s">
        <v>1607</v>
      </c>
      <c r="C451" s="43">
        <v>43437</v>
      </c>
      <c r="D451" s="42" t="s">
        <v>2732</v>
      </c>
      <c r="E451" s="33">
        <v>552.48</v>
      </c>
      <c r="F451" s="33">
        <f t="shared" ref="F451:F514" si="7">SUM(E451)/1000</f>
        <v>0.55247999999999997</v>
      </c>
      <c r="G451" s="42" t="s">
        <v>2733</v>
      </c>
      <c r="H451" s="44">
        <v>2</v>
      </c>
      <c r="I451" s="42" t="s">
        <v>1318</v>
      </c>
    </row>
    <row r="452" spans="1:9" x14ac:dyDescent="0.25">
      <c r="A452" s="42" t="s">
        <v>1602</v>
      </c>
      <c r="B452" s="42" t="s">
        <v>1603</v>
      </c>
      <c r="C452" s="43">
        <v>43790</v>
      </c>
      <c r="D452" s="42" t="s">
        <v>2732</v>
      </c>
      <c r="E452" s="33">
        <v>674269.47</v>
      </c>
      <c r="F452" s="33">
        <f t="shared" si="7"/>
        <v>674.26946999999996</v>
      </c>
      <c r="G452" s="42" t="s">
        <v>2733</v>
      </c>
      <c r="H452" s="44">
        <v>2</v>
      </c>
      <c r="I452" s="42" t="s">
        <v>1318</v>
      </c>
    </row>
    <row r="453" spans="1:9" x14ac:dyDescent="0.25">
      <c r="A453" s="42" t="s">
        <v>1602</v>
      </c>
      <c r="B453" s="42" t="s">
        <v>1603</v>
      </c>
      <c r="C453" s="43">
        <v>43790</v>
      </c>
      <c r="D453" s="42" t="s">
        <v>2732</v>
      </c>
      <c r="E453" s="33">
        <v>1405904.65</v>
      </c>
      <c r="F453" s="33">
        <f t="shared" si="7"/>
        <v>1405.9046499999999</v>
      </c>
      <c r="G453" s="42" t="s">
        <v>2734</v>
      </c>
      <c r="H453" s="44">
        <v>2</v>
      </c>
      <c r="I453" s="42" t="s">
        <v>1318</v>
      </c>
    </row>
    <row r="454" spans="1:9" x14ac:dyDescent="0.25">
      <c r="A454" s="42" t="s">
        <v>1600</v>
      </c>
      <c r="B454" s="42" t="s">
        <v>1601</v>
      </c>
      <c r="C454" s="43">
        <v>43590</v>
      </c>
      <c r="D454" s="42" t="s">
        <v>2732</v>
      </c>
      <c r="E454" s="33">
        <v>113752.81</v>
      </c>
      <c r="F454" s="33">
        <f t="shared" si="7"/>
        <v>113.75281</v>
      </c>
      <c r="G454" s="42" t="s">
        <v>2734</v>
      </c>
      <c r="H454" s="44">
        <v>2</v>
      </c>
      <c r="I454" s="42" t="s">
        <v>1318</v>
      </c>
    </row>
    <row r="455" spans="1:9" x14ac:dyDescent="0.25">
      <c r="A455" s="42" t="s">
        <v>1600</v>
      </c>
      <c r="B455" s="42" t="s">
        <v>1601</v>
      </c>
      <c r="C455" s="43">
        <v>43590</v>
      </c>
      <c r="D455" s="42" t="s">
        <v>2732</v>
      </c>
      <c r="E455" s="33">
        <v>27359.56</v>
      </c>
      <c r="F455" s="33">
        <f t="shared" si="7"/>
        <v>27.359560000000002</v>
      </c>
      <c r="G455" s="42" t="s">
        <v>2733</v>
      </c>
      <c r="H455" s="44">
        <v>2</v>
      </c>
      <c r="I455" s="42" t="s">
        <v>1318</v>
      </c>
    </row>
    <row r="456" spans="1:9" x14ac:dyDescent="0.25">
      <c r="A456" s="42" t="s">
        <v>1598</v>
      </c>
      <c r="B456" s="42" t="s">
        <v>1599</v>
      </c>
      <c r="C456" s="43">
        <v>43830</v>
      </c>
      <c r="D456" s="42" t="s">
        <v>2732</v>
      </c>
      <c r="E456" s="33">
        <v>18111.650000000001</v>
      </c>
      <c r="F456" s="33">
        <f t="shared" si="7"/>
        <v>18.111650000000001</v>
      </c>
      <c r="G456" s="42" t="s">
        <v>2734</v>
      </c>
      <c r="H456" s="44">
        <v>2</v>
      </c>
      <c r="I456" s="42" t="s">
        <v>1318</v>
      </c>
    </row>
    <row r="457" spans="1:9" x14ac:dyDescent="0.25">
      <c r="A457" s="42" t="s">
        <v>1598</v>
      </c>
      <c r="B457" s="42" t="s">
        <v>1599</v>
      </c>
      <c r="C457" s="43">
        <v>43830</v>
      </c>
      <c r="D457" s="42" t="s">
        <v>2732</v>
      </c>
      <c r="E457" s="33">
        <v>2295.79</v>
      </c>
      <c r="F457" s="33">
        <f t="shared" si="7"/>
        <v>2.2957899999999998</v>
      </c>
      <c r="G457" s="42" t="s">
        <v>2733</v>
      </c>
      <c r="H457" s="44">
        <v>2</v>
      </c>
      <c r="I457" s="42" t="s">
        <v>1318</v>
      </c>
    </row>
    <row r="458" spans="1:9" x14ac:dyDescent="0.25">
      <c r="A458" s="42" t="s">
        <v>1596</v>
      </c>
      <c r="B458" s="42" t="s">
        <v>1597</v>
      </c>
      <c r="C458" s="43">
        <v>43591</v>
      </c>
      <c r="D458" s="42" t="s">
        <v>2732</v>
      </c>
      <c r="E458" s="33">
        <v>122373.5</v>
      </c>
      <c r="F458" s="33">
        <f t="shared" si="7"/>
        <v>122.37350000000001</v>
      </c>
      <c r="G458" s="42" t="s">
        <v>2734</v>
      </c>
      <c r="H458" s="44">
        <v>2</v>
      </c>
      <c r="I458" s="42" t="s">
        <v>1318</v>
      </c>
    </row>
    <row r="459" spans="1:9" x14ac:dyDescent="0.25">
      <c r="A459" s="42" t="s">
        <v>1596</v>
      </c>
      <c r="B459" s="42" t="s">
        <v>1597</v>
      </c>
      <c r="C459" s="43">
        <v>43591</v>
      </c>
      <c r="D459" s="42" t="s">
        <v>2732</v>
      </c>
      <c r="E459" s="33">
        <v>66974.73</v>
      </c>
      <c r="F459" s="33">
        <f t="shared" si="7"/>
        <v>66.974729999999994</v>
      </c>
      <c r="G459" s="42" t="s">
        <v>2733</v>
      </c>
      <c r="H459" s="44">
        <v>2</v>
      </c>
      <c r="I459" s="42" t="s">
        <v>1318</v>
      </c>
    </row>
    <row r="460" spans="1:9" x14ac:dyDescent="0.25">
      <c r="A460" s="42" t="s">
        <v>1594</v>
      </c>
      <c r="B460" s="42" t="s">
        <v>1595</v>
      </c>
      <c r="C460" s="43">
        <v>43789</v>
      </c>
      <c r="D460" s="42" t="s">
        <v>2732</v>
      </c>
      <c r="E460" s="33">
        <v>120295.31</v>
      </c>
      <c r="F460" s="33">
        <f t="shared" si="7"/>
        <v>120.29531</v>
      </c>
      <c r="G460" s="42" t="s">
        <v>2734</v>
      </c>
      <c r="H460" s="44">
        <v>2</v>
      </c>
      <c r="I460" s="42" t="s">
        <v>1318</v>
      </c>
    </row>
    <row r="461" spans="1:9" x14ac:dyDescent="0.25">
      <c r="A461" s="42" t="s">
        <v>1594</v>
      </c>
      <c r="B461" s="42" t="s">
        <v>1595</v>
      </c>
      <c r="C461" s="43">
        <v>43789</v>
      </c>
      <c r="D461" s="42" t="s">
        <v>2732</v>
      </c>
      <c r="E461" s="33">
        <v>41865.31</v>
      </c>
      <c r="F461" s="33">
        <f t="shared" si="7"/>
        <v>41.865310000000001</v>
      </c>
      <c r="G461" s="42" t="s">
        <v>2733</v>
      </c>
      <c r="H461" s="44">
        <v>2</v>
      </c>
      <c r="I461" s="42" t="s">
        <v>1318</v>
      </c>
    </row>
    <row r="462" spans="1:9" x14ac:dyDescent="0.25">
      <c r="A462" s="42" t="s">
        <v>1592</v>
      </c>
      <c r="B462" s="42" t="s">
        <v>1593</v>
      </c>
      <c r="C462" s="43">
        <v>43830</v>
      </c>
      <c r="D462" s="42" t="s">
        <v>2732</v>
      </c>
      <c r="E462" s="33">
        <v>1966.03</v>
      </c>
      <c r="F462" s="33">
        <f t="shared" si="7"/>
        <v>1.9660299999999999</v>
      </c>
      <c r="G462" s="42" t="s">
        <v>2733</v>
      </c>
      <c r="H462" s="44">
        <v>2</v>
      </c>
      <c r="I462" s="42" t="s">
        <v>1318</v>
      </c>
    </row>
    <row r="463" spans="1:9" x14ac:dyDescent="0.25">
      <c r="A463" s="42" t="s">
        <v>1592</v>
      </c>
      <c r="B463" s="42" t="s">
        <v>1593</v>
      </c>
      <c r="C463" s="43">
        <v>43830</v>
      </c>
      <c r="D463" s="42" t="s">
        <v>2732</v>
      </c>
      <c r="E463" s="33">
        <v>7381.08</v>
      </c>
      <c r="F463" s="33">
        <f t="shared" si="7"/>
        <v>7.3810799999999999</v>
      </c>
      <c r="G463" s="42" t="s">
        <v>2734</v>
      </c>
      <c r="H463" s="44">
        <v>2</v>
      </c>
      <c r="I463" s="42" t="s">
        <v>1318</v>
      </c>
    </row>
    <row r="464" spans="1:9" x14ac:dyDescent="0.25">
      <c r="A464" s="42" t="s">
        <v>1590</v>
      </c>
      <c r="B464" s="42" t="s">
        <v>1591</v>
      </c>
      <c r="C464" s="43">
        <v>43789</v>
      </c>
      <c r="D464" s="42" t="s">
        <v>2732</v>
      </c>
      <c r="E464" s="33">
        <v>71939.03</v>
      </c>
      <c r="F464" s="33">
        <f t="shared" si="7"/>
        <v>71.939030000000002</v>
      </c>
      <c r="G464" s="42" t="s">
        <v>2734</v>
      </c>
      <c r="H464" s="44">
        <v>2</v>
      </c>
      <c r="I464" s="42" t="s">
        <v>1318</v>
      </c>
    </row>
    <row r="465" spans="1:9" x14ac:dyDescent="0.25">
      <c r="A465" s="42" t="s">
        <v>1590</v>
      </c>
      <c r="B465" s="42" t="s">
        <v>1591</v>
      </c>
      <c r="C465" s="43">
        <v>43789</v>
      </c>
      <c r="D465" s="42" t="s">
        <v>2732</v>
      </c>
      <c r="E465" s="33">
        <v>22507</v>
      </c>
      <c r="F465" s="33">
        <f t="shared" si="7"/>
        <v>22.507000000000001</v>
      </c>
      <c r="G465" s="42" t="s">
        <v>2733</v>
      </c>
      <c r="H465" s="44">
        <v>2</v>
      </c>
      <c r="I465" s="42" t="s">
        <v>1318</v>
      </c>
    </row>
    <row r="466" spans="1:9" x14ac:dyDescent="0.25">
      <c r="A466" s="42" t="s">
        <v>2603</v>
      </c>
      <c r="B466" s="42" t="s">
        <v>2604</v>
      </c>
      <c r="C466" s="43">
        <v>43590</v>
      </c>
      <c r="D466" s="42" t="s">
        <v>2732</v>
      </c>
      <c r="E466" s="33">
        <v>59708.23</v>
      </c>
      <c r="F466" s="33">
        <f t="shared" si="7"/>
        <v>59.70823</v>
      </c>
      <c r="G466" s="42" t="s">
        <v>2734</v>
      </c>
      <c r="H466" s="44">
        <v>2</v>
      </c>
      <c r="I466" s="42" t="s">
        <v>1318</v>
      </c>
    </row>
    <row r="467" spans="1:9" x14ac:dyDescent="0.25">
      <c r="A467" s="42" t="s">
        <v>2603</v>
      </c>
      <c r="B467" s="42" t="s">
        <v>2604</v>
      </c>
      <c r="C467" s="43">
        <v>43590</v>
      </c>
      <c r="D467" s="42" t="s">
        <v>2732</v>
      </c>
      <c r="E467" s="33">
        <v>20205.939999999999</v>
      </c>
      <c r="F467" s="33">
        <f t="shared" si="7"/>
        <v>20.205939999999998</v>
      </c>
      <c r="G467" s="42" t="s">
        <v>2733</v>
      </c>
      <c r="H467" s="44">
        <v>2</v>
      </c>
      <c r="I467" s="42" t="s">
        <v>1318</v>
      </c>
    </row>
    <row r="468" spans="1:9" x14ac:dyDescent="0.25">
      <c r="A468" s="42" t="s">
        <v>1582</v>
      </c>
      <c r="B468" s="42" t="s">
        <v>1583</v>
      </c>
      <c r="C468" s="43">
        <v>43226</v>
      </c>
      <c r="D468" s="42" t="s">
        <v>2732</v>
      </c>
      <c r="E468" s="33">
        <v>2704.67</v>
      </c>
      <c r="F468" s="33">
        <f t="shared" si="7"/>
        <v>2.7046700000000001</v>
      </c>
      <c r="G468" s="42" t="s">
        <v>2733</v>
      </c>
      <c r="H468" s="44">
        <v>2</v>
      </c>
      <c r="I468" s="42" t="s">
        <v>1318</v>
      </c>
    </row>
    <row r="469" spans="1:9" x14ac:dyDescent="0.25">
      <c r="A469" s="42" t="s">
        <v>1582</v>
      </c>
      <c r="B469" s="42" t="s">
        <v>1583</v>
      </c>
      <c r="C469" s="43">
        <v>43226</v>
      </c>
      <c r="D469" s="42" t="s">
        <v>2732</v>
      </c>
      <c r="E469" s="33">
        <v>6849.77</v>
      </c>
      <c r="F469" s="33">
        <f t="shared" si="7"/>
        <v>6.8497700000000004</v>
      </c>
      <c r="G469" s="42" t="s">
        <v>2734</v>
      </c>
      <c r="H469" s="44">
        <v>2</v>
      </c>
      <c r="I469" s="42" t="s">
        <v>1318</v>
      </c>
    </row>
    <row r="470" spans="1:9" x14ac:dyDescent="0.25">
      <c r="A470" s="42" t="s">
        <v>1576</v>
      </c>
      <c r="B470" s="42" t="s">
        <v>1577</v>
      </c>
      <c r="C470" s="43">
        <v>43590</v>
      </c>
      <c r="D470" s="42" t="s">
        <v>2732</v>
      </c>
      <c r="E470" s="33">
        <v>39573.32</v>
      </c>
      <c r="F470" s="33">
        <f t="shared" si="7"/>
        <v>39.573320000000002</v>
      </c>
      <c r="G470" s="42" t="s">
        <v>2734</v>
      </c>
      <c r="H470" s="44">
        <v>2</v>
      </c>
      <c r="I470" s="42" t="s">
        <v>1318</v>
      </c>
    </row>
    <row r="471" spans="1:9" x14ac:dyDescent="0.25">
      <c r="A471" s="42" t="s">
        <v>1576</v>
      </c>
      <c r="B471" s="42" t="s">
        <v>1577</v>
      </c>
      <c r="C471" s="43">
        <v>43590</v>
      </c>
      <c r="D471" s="42" t="s">
        <v>2732</v>
      </c>
      <c r="E471" s="33">
        <v>11570.83</v>
      </c>
      <c r="F471" s="33">
        <f t="shared" si="7"/>
        <v>11.570829999999999</v>
      </c>
      <c r="G471" s="42" t="s">
        <v>2733</v>
      </c>
      <c r="H471" s="44">
        <v>2</v>
      </c>
      <c r="I471" s="42" t="s">
        <v>1318</v>
      </c>
    </row>
    <row r="472" spans="1:9" x14ac:dyDescent="0.25">
      <c r="A472" s="42" t="s">
        <v>1574</v>
      </c>
      <c r="B472" s="42" t="s">
        <v>1575</v>
      </c>
      <c r="C472" s="43">
        <v>43789</v>
      </c>
      <c r="D472" s="42" t="s">
        <v>2732</v>
      </c>
      <c r="E472" s="33">
        <v>138099.49</v>
      </c>
      <c r="F472" s="33">
        <f t="shared" si="7"/>
        <v>138.09949</v>
      </c>
      <c r="G472" s="42" t="s">
        <v>2734</v>
      </c>
      <c r="H472" s="44">
        <v>2</v>
      </c>
      <c r="I472" s="42" t="s">
        <v>1318</v>
      </c>
    </row>
    <row r="473" spans="1:9" x14ac:dyDescent="0.25">
      <c r="A473" s="42" t="s">
        <v>1574</v>
      </c>
      <c r="B473" s="42" t="s">
        <v>1575</v>
      </c>
      <c r="C473" s="43">
        <v>43789</v>
      </c>
      <c r="D473" s="42" t="s">
        <v>2732</v>
      </c>
      <c r="E473" s="33">
        <v>67226.11</v>
      </c>
      <c r="F473" s="33">
        <f t="shared" si="7"/>
        <v>67.226110000000006</v>
      </c>
      <c r="G473" s="42" t="s">
        <v>2733</v>
      </c>
      <c r="H473" s="44">
        <v>2</v>
      </c>
      <c r="I473" s="42" t="s">
        <v>1318</v>
      </c>
    </row>
    <row r="474" spans="1:9" x14ac:dyDescent="0.25">
      <c r="A474" s="42" t="s">
        <v>1572</v>
      </c>
      <c r="B474" s="42" t="s">
        <v>1573</v>
      </c>
      <c r="C474" s="43">
        <v>43590</v>
      </c>
      <c r="D474" s="42" t="s">
        <v>2732</v>
      </c>
      <c r="E474" s="33">
        <v>4391.74</v>
      </c>
      <c r="F474" s="33">
        <f t="shared" si="7"/>
        <v>4.3917399999999995</v>
      </c>
      <c r="G474" s="42" t="s">
        <v>2733</v>
      </c>
      <c r="H474" s="44">
        <v>2</v>
      </c>
      <c r="I474" s="42" t="s">
        <v>1318</v>
      </c>
    </row>
    <row r="475" spans="1:9" x14ac:dyDescent="0.25">
      <c r="A475" s="42" t="s">
        <v>1572</v>
      </c>
      <c r="B475" s="42" t="s">
        <v>1573</v>
      </c>
      <c r="C475" s="43">
        <v>43590</v>
      </c>
      <c r="D475" s="42" t="s">
        <v>2732</v>
      </c>
      <c r="E475" s="33">
        <v>23174.560000000001</v>
      </c>
      <c r="F475" s="33">
        <f t="shared" si="7"/>
        <v>23.17456</v>
      </c>
      <c r="G475" s="42" t="s">
        <v>2734</v>
      </c>
      <c r="H475" s="44">
        <v>2</v>
      </c>
      <c r="I475" s="42" t="s">
        <v>1318</v>
      </c>
    </row>
    <row r="476" spans="1:9" x14ac:dyDescent="0.25">
      <c r="A476" s="42" t="s">
        <v>1570</v>
      </c>
      <c r="B476" s="42" t="s">
        <v>1571</v>
      </c>
      <c r="C476" s="43">
        <v>43790</v>
      </c>
      <c r="D476" s="42" t="s">
        <v>2732</v>
      </c>
      <c r="E476" s="33">
        <v>25226.29</v>
      </c>
      <c r="F476" s="33">
        <f t="shared" si="7"/>
        <v>25.226290000000002</v>
      </c>
      <c r="G476" s="42" t="s">
        <v>2734</v>
      </c>
      <c r="H476" s="44">
        <v>2</v>
      </c>
      <c r="I476" s="42" t="s">
        <v>1318</v>
      </c>
    </row>
    <row r="477" spans="1:9" x14ac:dyDescent="0.25">
      <c r="A477" s="42" t="s">
        <v>1570</v>
      </c>
      <c r="B477" s="42" t="s">
        <v>1571</v>
      </c>
      <c r="C477" s="43">
        <v>43790</v>
      </c>
      <c r="D477" s="42" t="s">
        <v>2732</v>
      </c>
      <c r="E477" s="33">
        <v>9572.42</v>
      </c>
      <c r="F477" s="33">
        <f t="shared" si="7"/>
        <v>9.5724199999999993</v>
      </c>
      <c r="G477" s="42" t="s">
        <v>2733</v>
      </c>
      <c r="H477" s="44">
        <v>2</v>
      </c>
      <c r="I477" s="42" t="s">
        <v>1318</v>
      </c>
    </row>
    <row r="478" spans="1:9" x14ac:dyDescent="0.25">
      <c r="A478" s="42" t="s">
        <v>1568</v>
      </c>
      <c r="B478" s="42" t="s">
        <v>1569</v>
      </c>
      <c r="C478" s="43">
        <v>43590</v>
      </c>
      <c r="D478" s="42" t="s">
        <v>2732</v>
      </c>
      <c r="E478" s="33">
        <v>268110.65000000002</v>
      </c>
      <c r="F478" s="33">
        <f t="shared" si="7"/>
        <v>268.11065000000002</v>
      </c>
      <c r="G478" s="42" t="s">
        <v>2734</v>
      </c>
      <c r="H478" s="44">
        <v>2</v>
      </c>
      <c r="I478" s="42" t="s">
        <v>1318</v>
      </c>
    </row>
    <row r="479" spans="1:9" x14ac:dyDescent="0.25">
      <c r="A479" s="42" t="s">
        <v>1568</v>
      </c>
      <c r="B479" s="42" t="s">
        <v>1569</v>
      </c>
      <c r="C479" s="43">
        <v>43590</v>
      </c>
      <c r="D479" s="42" t="s">
        <v>2732</v>
      </c>
      <c r="E479" s="33">
        <v>96705.35</v>
      </c>
      <c r="F479" s="33">
        <f t="shared" si="7"/>
        <v>96.70535000000001</v>
      </c>
      <c r="G479" s="42" t="s">
        <v>2733</v>
      </c>
      <c r="H479" s="44">
        <v>2</v>
      </c>
      <c r="I479" s="42" t="s">
        <v>1318</v>
      </c>
    </row>
    <row r="480" spans="1:9" x14ac:dyDescent="0.25">
      <c r="A480" s="42" t="s">
        <v>1566</v>
      </c>
      <c r="B480" s="42" t="s">
        <v>1567</v>
      </c>
      <c r="C480" s="43">
        <v>43830</v>
      </c>
      <c r="D480" s="42" t="s">
        <v>2732</v>
      </c>
      <c r="E480" s="33">
        <v>174573.03</v>
      </c>
      <c r="F480" s="33">
        <f t="shared" si="7"/>
        <v>174.57302999999999</v>
      </c>
      <c r="G480" s="42" t="s">
        <v>2734</v>
      </c>
      <c r="H480" s="44">
        <v>2</v>
      </c>
      <c r="I480" s="42" t="s">
        <v>1318</v>
      </c>
    </row>
    <row r="481" spans="1:9" x14ac:dyDescent="0.25">
      <c r="A481" s="42" t="s">
        <v>1566</v>
      </c>
      <c r="B481" s="42" t="s">
        <v>1567</v>
      </c>
      <c r="C481" s="43">
        <v>43830</v>
      </c>
      <c r="D481" s="42" t="s">
        <v>2732</v>
      </c>
      <c r="E481" s="33">
        <v>71875.87</v>
      </c>
      <c r="F481" s="33">
        <f t="shared" si="7"/>
        <v>71.875869999999992</v>
      </c>
      <c r="G481" s="42" t="s">
        <v>2733</v>
      </c>
      <c r="H481" s="44">
        <v>2</v>
      </c>
      <c r="I481" s="42" t="s">
        <v>1318</v>
      </c>
    </row>
    <row r="482" spans="1:9" x14ac:dyDescent="0.25">
      <c r="A482" s="42" t="s">
        <v>1564</v>
      </c>
      <c r="B482" s="42" t="s">
        <v>1565</v>
      </c>
      <c r="C482" s="43">
        <v>43830</v>
      </c>
      <c r="D482" s="42" t="s">
        <v>2732</v>
      </c>
      <c r="E482" s="33">
        <v>26318.07</v>
      </c>
      <c r="F482" s="33">
        <f t="shared" si="7"/>
        <v>26.318069999999999</v>
      </c>
      <c r="G482" s="42" t="s">
        <v>2733</v>
      </c>
      <c r="H482" s="44">
        <v>2</v>
      </c>
      <c r="I482" s="42" t="s">
        <v>1318</v>
      </c>
    </row>
    <row r="483" spans="1:9" x14ac:dyDescent="0.25">
      <c r="A483" s="42" t="s">
        <v>1562</v>
      </c>
      <c r="B483" s="42" t="s">
        <v>1563</v>
      </c>
      <c r="C483" s="43">
        <v>43590</v>
      </c>
      <c r="D483" s="42" t="s">
        <v>2732</v>
      </c>
      <c r="E483" s="33">
        <v>13818.43</v>
      </c>
      <c r="F483" s="33">
        <f t="shared" si="7"/>
        <v>13.818430000000001</v>
      </c>
      <c r="G483" s="42" t="s">
        <v>2734</v>
      </c>
      <c r="H483" s="44">
        <v>2</v>
      </c>
      <c r="I483" s="42" t="s">
        <v>1318</v>
      </c>
    </row>
    <row r="484" spans="1:9" x14ac:dyDescent="0.25">
      <c r="A484" s="42" t="s">
        <v>1562</v>
      </c>
      <c r="B484" s="42" t="s">
        <v>1563</v>
      </c>
      <c r="C484" s="43">
        <v>43590</v>
      </c>
      <c r="D484" s="42" t="s">
        <v>2732</v>
      </c>
      <c r="E484" s="33">
        <v>2588.0700000000002</v>
      </c>
      <c r="F484" s="33">
        <f t="shared" si="7"/>
        <v>2.5880700000000001</v>
      </c>
      <c r="G484" s="42" t="s">
        <v>2733</v>
      </c>
      <c r="H484" s="44">
        <v>2</v>
      </c>
      <c r="I484" s="42" t="s">
        <v>1318</v>
      </c>
    </row>
    <row r="485" spans="1:9" x14ac:dyDescent="0.25">
      <c r="A485" s="42" t="s">
        <v>1560</v>
      </c>
      <c r="B485" s="42" t="s">
        <v>1561</v>
      </c>
      <c r="C485" s="43">
        <v>43814</v>
      </c>
      <c r="D485" s="42" t="s">
        <v>2732</v>
      </c>
      <c r="E485" s="33">
        <v>478.49</v>
      </c>
      <c r="F485" s="33">
        <f t="shared" si="7"/>
        <v>0.47849000000000003</v>
      </c>
      <c r="G485" s="42" t="s">
        <v>2733</v>
      </c>
      <c r="H485" s="44">
        <v>2</v>
      </c>
      <c r="I485" s="42" t="s">
        <v>1318</v>
      </c>
    </row>
    <row r="486" spans="1:9" x14ac:dyDescent="0.25">
      <c r="A486" s="42" t="s">
        <v>1560</v>
      </c>
      <c r="B486" s="42" t="s">
        <v>1561</v>
      </c>
      <c r="C486" s="43">
        <v>43814</v>
      </c>
      <c r="D486" s="42" t="s">
        <v>2732</v>
      </c>
      <c r="E486" s="33">
        <v>1699.19</v>
      </c>
      <c r="F486" s="33">
        <f t="shared" si="7"/>
        <v>1.69919</v>
      </c>
      <c r="G486" s="42" t="s">
        <v>2734</v>
      </c>
      <c r="H486" s="44">
        <v>2</v>
      </c>
      <c r="I486" s="42" t="s">
        <v>1318</v>
      </c>
    </row>
    <row r="487" spans="1:9" x14ac:dyDescent="0.25">
      <c r="A487" s="42" t="s">
        <v>1558</v>
      </c>
      <c r="B487" s="42" t="s">
        <v>1559</v>
      </c>
      <c r="C487" s="43">
        <v>43553</v>
      </c>
      <c r="D487" s="42" t="s">
        <v>2732</v>
      </c>
      <c r="E487" s="33">
        <v>4111.82</v>
      </c>
      <c r="F487" s="33">
        <f t="shared" si="7"/>
        <v>4.1118199999999998</v>
      </c>
      <c r="G487" s="42" t="s">
        <v>2733</v>
      </c>
      <c r="H487" s="44">
        <v>2</v>
      </c>
      <c r="I487" s="42" t="s">
        <v>1318</v>
      </c>
    </row>
    <row r="488" spans="1:9" x14ac:dyDescent="0.25">
      <c r="A488" s="42" t="s">
        <v>1558</v>
      </c>
      <c r="B488" s="42" t="s">
        <v>1559</v>
      </c>
      <c r="C488" s="43">
        <v>43553</v>
      </c>
      <c r="D488" s="42" t="s">
        <v>2732</v>
      </c>
      <c r="E488" s="33">
        <v>16589.61</v>
      </c>
      <c r="F488" s="33">
        <f t="shared" si="7"/>
        <v>16.58961</v>
      </c>
      <c r="G488" s="42" t="s">
        <v>2734</v>
      </c>
      <c r="H488" s="44">
        <v>2</v>
      </c>
      <c r="I488" s="42" t="s">
        <v>1318</v>
      </c>
    </row>
    <row r="489" spans="1:9" x14ac:dyDescent="0.25">
      <c r="A489" s="42" t="s">
        <v>1546</v>
      </c>
      <c r="B489" s="42" t="s">
        <v>1547</v>
      </c>
      <c r="C489" s="43">
        <v>43585</v>
      </c>
      <c r="D489" s="42" t="s">
        <v>2732</v>
      </c>
      <c r="E489" s="33">
        <v>32173.77</v>
      </c>
      <c r="F489" s="33">
        <f t="shared" si="7"/>
        <v>32.173769999999998</v>
      </c>
      <c r="G489" s="42" t="s">
        <v>2733</v>
      </c>
      <c r="H489" s="44">
        <v>2</v>
      </c>
      <c r="I489" s="42" t="s">
        <v>1318</v>
      </c>
    </row>
    <row r="490" spans="1:9" x14ac:dyDescent="0.25">
      <c r="A490" s="42" t="s">
        <v>1546</v>
      </c>
      <c r="B490" s="42" t="s">
        <v>1547</v>
      </c>
      <c r="C490" s="43">
        <v>43585</v>
      </c>
      <c r="D490" s="42" t="s">
        <v>2732</v>
      </c>
      <c r="E490" s="33">
        <v>68015.039999999994</v>
      </c>
      <c r="F490" s="33">
        <f t="shared" si="7"/>
        <v>68.015039999999999</v>
      </c>
      <c r="G490" s="42" t="s">
        <v>2734</v>
      </c>
      <c r="H490" s="44">
        <v>2</v>
      </c>
      <c r="I490" s="42" t="s">
        <v>1318</v>
      </c>
    </row>
    <row r="491" spans="1:9" x14ac:dyDescent="0.25">
      <c r="A491" s="42" t="s">
        <v>1544</v>
      </c>
      <c r="B491" s="42" t="s">
        <v>1545</v>
      </c>
      <c r="C491" s="43">
        <v>43590</v>
      </c>
      <c r="D491" s="42" t="s">
        <v>2732</v>
      </c>
      <c r="E491" s="33">
        <v>15979.64</v>
      </c>
      <c r="F491" s="33">
        <f t="shared" si="7"/>
        <v>15.97964</v>
      </c>
      <c r="G491" s="42" t="s">
        <v>2733</v>
      </c>
      <c r="H491" s="44">
        <v>2</v>
      </c>
      <c r="I491" s="42" t="s">
        <v>1318</v>
      </c>
    </row>
    <row r="492" spans="1:9" x14ac:dyDescent="0.25">
      <c r="A492" s="42" t="s">
        <v>1544</v>
      </c>
      <c r="B492" s="42" t="s">
        <v>1545</v>
      </c>
      <c r="C492" s="43">
        <v>43590</v>
      </c>
      <c r="D492" s="42" t="s">
        <v>2732</v>
      </c>
      <c r="E492" s="33">
        <v>51302.81</v>
      </c>
      <c r="F492" s="33">
        <f t="shared" si="7"/>
        <v>51.302810000000001</v>
      </c>
      <c r="G492" s="42" t="s">
        <v>2734</v>
      </c>
      <c r="H492" s="44">
        <v>2</v>
      </c>
      <c r="I492" s="42" t="s">
        <v>1318</v>
      </c>
    </row>
    <row r="493" spans="1:9" x14ac:dyDescent="0.25">
      <c r="A493" s="42" t="s">
        <v>1542</v>
      </c>
      <c r="B493" s="42" t="s">
        <v>1543</v>
      </c>
      <c r="C493" s="43">
        <v>43790</v>
      </c>
      <c r="D493" s="42" t="s">
        <v>2732</v>
      </c>
      <c r="E493" s="33">
        <v>17899.990000000002</v>
      </c>
      <c r="F493" s="33">
        <f t="shared" si="7"/>
        <v>17.899990000000003</v>
      </c>
      <c r="G493" s="42" t="s">
        <v>2733</v>
      </c>
      <c r="H493" s="44">
        <v>2</v>
      </c>
      <c r="I493" s="42" t="s">
        <v>1318</v>
      </c>
    </row>
    <row r="494" spans="1:9" x14ac:dyDescent="0.25">
      <c r="A494" s="42" t="s">
        <v>1542</v>
      </c>
      <c r="B494" s="42" t="s">
        <v>1543</v>
      </c>
      <c r="C494" s="43">
        <v>43790</v>
      </c>
      <c r="D494" s="42" t="s">
        <v>2732</v>
      </c>
      <c r="E494" s="33">
        <v>48610.31</v>
      </c>
      <c r="F494" s="33">
        <f t="shared" si="7"/>
        <v>48.610309999999998</v>
      </c>
      <c r="G494" s="42" t="s">
        <v>2734</v>
      </c>
      <c r="H494" s="44">
        <v>2</v>
      </c>
      <c r="I494" s="42" t="s">
        <v>1318</v>
      </c>
    </row>
    <row r="495" spans="1:9" x14ac:dyDescent="0.25">
      <c r="A495" s="42" t="s">
        <v>1532</v>
      </c>
      <c r="B495" s="42" t="s">
        <v>1533</v>
      </c>
      <c r="C495" s="43">
        <v>43590</v>
      </c>
      <c r="D495" s="42" t="s">
        <v>2732</v>
      </c>
      <c r="E495" s="33">
        <v>17522.009999999998</v>
      </c>
      <c r="F495" s="33">
        <f t="shared" si="7"/>
        <v>17.522009999999998</v>
      </c>
      <c r="G495" s="42" t="s">
        <v>2733</v>
      </c>
      <c r="H495" s="44">
        <v>2</v>
      </c>
      <c r="I495" s="42" t="s">
        <v>1318</v>
      </c>
    </row>
    <row r="496" spans="1:9" x14ac:dyDescent="0.25">
      <c r="A496" s="42" t="s">
        <v>1532</v>
      </c>
      <c r="B496" s="42" t="s">
        <v>1533</v>
      </c>
      <c r="C496" s="43">
        <v>43590</v>
      </c>
      <c r="D496" s="42" t="s">
        <v>2732</v>
      </c>
      <c r="E496" s="33">
        <v>44938.85</v>
      </c>
      <c r="F496" s="33">
        <f t="shared" si="7"/>
        <v>44.938849999999995</v>
      </c>
      <c r="G496" s="42" t="s">
        <v>2734</v>
      </c>
      <c r="H496" s="44">
        <v>2</v>
      </c>
      <c r="I496" s="42" t="s">
        <v>1318</v>
      </c>
    </row>
    <row r="497" spans="1:9" x14ac:dyDescent="0.25">
      <c r="A497" s="42" t="s">
        <v>1530</v>
      </c>
      <c r="B497" s="42" t="s">
        <v>1531</v>
      </c>
      <c r="C497" s="43">
        <v>44057</v>
      </c>
      <c r="D497" s="42" t="s">
        <v>2732</v>
      </c>
      <c r="E497" s="33">
        <v>58229.21</v>
      </c>
      <c r="F497" s="33">
        <f t="shared" si="7"/>
        <v>58.229210000000002</v>
      </c>
      <c r="G497" s="42" t="s">
        <v>2734</v>
      </c>
      <c r="H497" s="44">
        <v>2</v>
      </c>
      <c r="I497" s="42" t="s">
        <v>1318</v>
      </c>
    </row>
    <row r="498" spans="1:9" x14ac:dyDescent="0.25">
      <c r="A498" s="42" t="s">
        <v>1530</v>
      </c>
      <c r="B498" s="42" t="s">
        <v>1531</v>
      </c>
      <c r="C498" s="43">
        <v>44057</v>
      </c>
      <c r="D498" s="42" t="s">
        <v>2732</v>
      </c>
      <c r="E498" s="33">
        <v>10942.3</v>
      </c>
      <c r="F498" s="33">
        <f t="shared" si="7"/>
        <v>10.942299999999999</v>
      </c>
      <c r="G498" s="42" t="s">
        <v>2733</v>
      </c>
      <c r="H498" s="44">
        <v>2</v>
      </c>
      <c r="I498" s="42" t="s">
        <v>1318</v>
      </c>
    </row>
    <row r="499" spans="1:9" x14ac:dyDescent="0.25">
      <c r="A499" s="42" t="s">
        <v>1528</v>
      </c>
      <c r="B499" s="42" t="s">
        <v>1529</v>
      </c>
      <c r="C499" s="43">
        <v>43814</v>
      </c>
      <c r="D499" s="42" t="s">
        <v>2732</v>
      </c>
      <c r="E499" s="33">
        <v>1249.74</v>
      </c>
      <c r="F499" s="33">
        <f t="shared" si="7"/>
        <v>1.2497400000000001</v>
      </c>
      <c r="G499" s="42" t="s">
        <v>2734</v>
      </c>
      <c r="H499" s="44">
        <v>2</v>
      </c>
      <c r="I499" s="42" t="s">
        <v>1318</v>
      </c>
    </row>
    <row r="500" spans="1:9" x14ac:dyDescent="0.25">
      <c r="A500" s="42" t="s">
        <v>1528</v>
      </c>
      <c r="B500" s="42" t="s">
        <v>1529</v>
      </c>
      <c r="C500" s="43">
        <v>43814</v>
      </c>
      <c r="D500" s="42" t="s">
        <v>2732</v>
      </c>
      <c r="E500" s="33">
        <v>449.46</v>
      </c>
      <c r="F500" s="33">
        <f t="shared" si="7"/>
        <v>0.44945999999999997</v>
      </c>
      <c r="G500" s="42" t="s">
        <v>2733</v>
      </c>
      <c r="H500" s="44">
        <v>2</v>
      </c>
      <c r="I500" s="42" t="s">
        <v>1318</v>
      </c>
    </row>
    <row r="501" spans="1:9" x14ac:dyDescent="0.25">
      <c r="A501" s="42" t="s">
        <v>1524</v>
      </c>
      <c r="B501" s="42" t="s">
        <v>1525</v>
      </c>
      <c r="C501" s="43">
        <v>43738</v>
      </c>
      <c r="D501" s="42" t="s">
        <v>2732</v>
      </c>
      <c r="E501" s="33">
        <v>49347.81</v>
      </c>
      <c r="F501" s="33">
        <f t="shared" si="7"/>
        <v>49.347809999999996</v>
      </c>
      <c r="G501" s="42" t="s">
        <v>2734</v>
      </c>
      <c r="H501" s="44">
        <v>2</v>
      </c>
      <c r="I501" s="42" t="s">
        <v>1318</v>
      </c>
    </row>
    <row r="502" spans="1:9" x14ac:dyDescent="0.25">
      <c r="A502" s="42" t="s">
        <v>1524</v>
      </c>
      <c r="B502" s="42" t="s">
        <v>1525</v>
      </c>
      <c r="C502" s="43">
        <v>43738</v>
      </c>
      <c r="D502" s="42" t="s">
        <v>2732</v>
      </c>
      <c r="E502" s="33">
        <v>11851.44</v>
      </c>
      <c r="F502" s="33">
        <f t="shared" si="7"/>
        <v>11.85144</v>
      </c>
      <c r="G502" s="42" t="s">
        <v>2733</v>
      </c>
      <c r="H502" s="44">
        <v>2</v>
      </c>
      <c r="I502" s="42" t="s">
        <v>1318</v>
      </c>
    </row>
    <row r="503" spans="1:9" x14ac:dyDescent="0.25">
      <c r="A503" s="42" t="s">
        <v>1522</v>
      </c>
      <c r="B503" s="42" t="s">
        <v>1523</v>
      </c>
      <c r="C503" s="43">
        <v>43496</v>
      </c>
      <c r="D503" s="42" t="s">
        <v>2732</v>
      </c>
      <c r="E503" s="33">
        <v>286.08</v>
      </c>
      <c r="F503" s="33">
        <f t="shared" si="7"/>
        <v>0.28608</v>
      </c>
      <c r="G503" s="42" t="s">
        <v>2733</v>
      </c>
      <c r="H503" s="44">
        <v>2</v>
      </c>
      <c r="I503" s="42" t="s">
        <v>1318</v>
      </c>
    </row>
    <row r="504" spans="1:9" x14ac:dyDescent="0.25">
      <c r="A504" s="42" t="s">
        <v>1514</v>
      </c>
      <c r="B504" s="42" t="s">
        <v>1515</v>
      </c>
      <c r="C504" s="43">
        <v>43830</v>
      </c>
      <c r="D504" s="42" t="s">
        <v>2732</v>
      </c>
      <c r="E504" s="33">
        <v>4194.54</v>
      </c>
      <c r="F504" s="33">
        <f t="shared" si="7"/>
        <v>4.1945399999999999</v>
      </c>
      <c r="G504" s="42" t="s">
        <v>2733</v>
      </c>
      <c r="H504" s="44">
        <v>2</v>
      </c>
      <c r="I504" s="42" t="s">
        <v>1318</v>
      </c>
    </row>
    <row r="505" spans="1:9" x14ac:dyDescent="0.25">
      <c r="A505" s="42" t="s">
        <v>1514</v>
      </c>
      <c r="B505" s="42" t="s">
        <v>1515</v>
      </c>
      <c r="C505" s="43">
        <v>43830</v>
      </c>
      <c r="D505" s="42" t="s">
        <v>2732</v>
      </c>
      <c r="E505" s="33">
        <v>23707.88</v>
      </c>
      <c r="F505" s="33">
        <f t="shared" si="7"/>
        <v>23.707879999999999</v>
      </c>
      <c r="G505" s="42" t="s">
        <v>2734</v>
      </c>
      <c r="H505" s="44">
        <v>2</v>
      </c>
      <c r="I505" s="42" t="s">
        <v>1318</v>
      </c>
    </row>
    <row r="506" spans="1:9" x14ac:dyDescent="0.25">
      <c r="A506" s="42" t="s">
        <v>1512</v>
      </c>
      <c r="B506" s="42" t="s">
        <v>1513</v>
      </c>
      <c r="C506" s="43">
        <v>43830</v>
      </c>
      <c r="D506" s="42" t="s">
        <v>2732</v>
      </c>
      <c r="E506" s="33">
        <v>6685.84</v>
      </c>
      <c r="F506" s="33">
        <f t="shared" si="7"/>
        <v>6.6858399999999998</v>
      </c>
      <c r="G506" s="42" t="s">
        <v>2733</v>
      </c>
      <c r="H506" s="44">
        <v>2</v>
      </c>
      <c r="I506" s="42" t="s">
        <v>1318</v>
      </c>
    </row>
    <row r="507" spans="1:9" x14ac:dyDescent="0.25">
      <c r="A507" s="42" t="s">
        <v>1504</v>
      </c>
      <c r="B507" s="42" t="s">
        <v>1505</v>
      </c>
      <c r="C507" s="43">
        <v>43590</v>
      </c>
      <c r="D507" s="42" t="s">
        <v>2732</v>
      </c>
      <c r="E507" s="33">
        <v>47806.720000000001</v>
      </c>
      <c r="F507" s="33">
        <f t="shared" si="7"/>
        <v>47.806719999999999</v>
      </c>
      <c r="G507" s="42" t="s">
        <v>2734</v>
      </c>
      <c r="H507" s="44">
        <v>2</v>
      </c>
      <c r="I507" s="42" t="s">
        <v>1318</v>
      </c>
    </row>
    <row r="508" spans="1:9" x14ac:dyDescent="0.25">
      <c r="A508" s="42" t="s">
        <v>1504</v>
      </c>
      <c r="B508" s="42" t="s">
        <v>1505</v>
      </c>
      <c r="C508" s="43">
        <v>43590</v>
      </c>
      <c r="D508" s="42" t="s">
        <v>2732</v>
      </c>
      <c r="E508" s="33">
        <v>11803.29</v>
      </c>
      <c r="F508" s="33">
        <f t="shared" si="7"/>
        <v>11.803290000000001</v>
      </c>
      <c r="G508" s="42" t="s">
        <v>2733</v>
      </c>
      <c r="H508" s="44">
        <v>2</v>
      </c>
      <c r="I508" s="42" t="s">
        <v>1318</v>
      </c>
    </row>
    <row r="509" spans="1:9" x14ac:dyDescent="0.25">
      <c r="A509" s="42" t="s">
        <v>1502</v>
      </c>
      <c r="B509" s="42" t="s">
        <v>1503</v>
      </c>
      <c r="C509" s="43">
        <v>43830</v>
      </c>
      <c r="D509" s="42" t="s">
        <v>2732</v>
      </c>
      <c r="E509" s="33">
        <v>18343.919999999998</v>
      </c>
      <c r="F509" s="33">
        <f t="shared" si="7"/>
        <v>18.343919999999997</v>
      </c>
      <c r="G509" s="42" t="s">
        <v>2734</v>
      </c>
      <c r="H509" s="44">
        <v>2</v>
      </c>
      <c r="I509" s="42" t="s">
        <v>1318</v>
      </c>
    </row>
    <row r="510" spans="1:9" x14ac:dyDescent="0.25">
      <c r="A510" s="42" t="s">
        <v>1502</v>
      </c>
      <c r="B510" s="42" t="s">
        <v>1503</v>
      </c>
      <c r="C510" s="43">
        <v>43830</v>
      </c>
      <c r="D510" s="42" t="s">
        <v>2732</v>
      </c>
      <c r="E510" s="33">
        <v>6709.03</v>
      </c>
      <c r="F510" s="33">
        <f t="shared" si="7"/>
        <v>6.7090299999999994</v>
      </c>
      <c r="G510" s="42" t="s">
        <v>2733</v>
      </c>
      <c r="H510" s="44">
        <v>2</v>
      </c>
      <c r="I510" s="42" t="s">
        <v>1318</v>
      </c>
    </row>
    <row r="511" spans="1:9" x14ac:dyDescent="0.25">
      <c r="A511" s="42" t="s">
        <v>1500</v>
      </c>
      <c r="B511" s="42" t="s">
        <v>1501</v>
      </c>
      <c r="C511" s="43">
        <v>43830</v>
      </c>
      <c r="D511" s="42" t="s">
        <v>2732</v>
      </c>
      <c r="E511" s="33">
        <v>1014.78</v>
      </c>
      <c r="F511" s="33">
        <f t="shared" si="7"/>
        <v>1.01478</v>
      </c>
      <c r="G511" s="42" t="s">
        <v>2733</v>
      </c>
      <c r="H511" s="44">
        <v>2</v>
      </c>
      <c r="I511" s="42" t="s">
        <v>1318</v>
      </c>
    </row>
    <row r="512" spans="1:9" x14ac:dyDescent="0.25">
      <c r="A512" s="42" t="s">
        <v>1500</v>
      </c>
      <c r="B512" s="42" t="s">
        <v>1501</v>
      </c>
      <c r="C512" s="43">
        <v>43830</v>
      </c>
      <c r="D512" s="42" t="s">
        <v>2732</v>
      </c>
      <c r="E512" s="33">
        <v>5113.62</v>
      </c>
      <c r="F512" s="33">
        <f t="shared" si="7"/>
        <v>5.1136200000000001</v>
      </c>
      <c r="G512" s="42" t="s">
        <v>2734</v>
      </c>
      <c r="H512" s="44">
        <v>2</v>
      </c>
      <c r="I512" s="42" t="s">
        <v>1318</v>
      </c>
    </row>
    <row r="513" spans="1:9" x14ac:dyDescent="0.25">
      <c r="A513" s="42" t="s">
        <v>1490</v>
      </c>
      <c r="B513" s="42" t="s">
        <v>1491</v>
      </c>
      <c r="C513" s="43">
        <v>43591</v>
      </c>
      <c r="D513" s="42" t="s">
        <v>2732</v>
      </c>
      <c r="E513" s="33">
        <v>4530.2299999999996</v>
      </c>
      <c r="F513" s="33">
        <f t="shared" si="7"/>
        <v>4.5302299999999995</v>
      </c>
      <c r="G513" s="42" t="s">
        <v>2733</v>
      </c>
      <c r="H513" s="44">
        <v>2</v>
      </c>
      <c r="I513" s="42" t="s">
        <v>1318</v>
      </c>
    </row>
    <row r="514" spans="1:9" x14ac:dyDescent="0.25">
      <c r="A514" s="42" t="s">
        <v>1490</v>
      </c>
      <c r="B514" s="42" t="s">
        <v>1491</v>
      </c>
      <c r="C514" s="43">
        <v>43591</v>
      </c>
      <c r="D514" s="42" t="s">
        <v>2732</v>
      </c>
      <c r="E514" s="33">
        <v>24666.85</v>
      </c>
      <c r="F514" s="33">
        <f t="shared" si="7"/>
        <v>24.66685</v>
      </c>
      <c r="G514" s="42" t="s">
        <v>2734</v>
      </c>
      <c r="H514" s="44">
        <v>2</v>
      </c>
      <c r="I514" s="42" t="s">
        <v>1318</v>
      </c>
    </row>
    <row r="515" spans="1:9" x14ac:dyDescent="0.25">
      <c r="A515" s="42" t="s">
        <v>1488</v>
      </c>
      <c r="B515" s="42" t="s">
        <v>1489</v>
      </c>
      <c r="C515" s="43">
        <v>43590</v>
      </c>
      <c r="D515" s="42" t="s">
        <v>2732</v>
      </c>
      <c r="E515" s="33">
        <v>531.04999999999995</v>
      </c>
      <c r="F515" s="33">
        <f t="shared" ref="F515:F578" si="8">SUM(E515)/1000</f>
        <v>0.53104999999999991</v>
      </c>
      <c r="G515" s="42" t="s">
        <v>2733</v>
      </c>
      <c r="H515" s="44">
        <v>2</v>
      </c>
      <c r="I515" s="42" t="s">
        <v>1318</v>
      </c>
    </row>
    <row r="516" spans="1:9" x14ac:dyDescent="0.25">
      <c r="A516" s="42" t="s">
        <v>1486</v>
      </c>
      <c r="B516" s="42" t="s">
        <v>1487</v>
      </c>
      <c r="C516" s="43">
        <v>43830</v>
      </c>
      <c r="D516" s="42" t="s">
        <v>2732</v>
      </c>
      <c r="E516" s="33">
        <v>3696.18</v>
      </c>
      <c r="F516" s="33">
        <f t="shared" si="8"/>
        <v>3.69618</v>
      </c>
      <c r="G516" s="42" t="s">
        <v>2733</v>
      </c>
      <c r="H516" s="44">
        <v>2</v>
      </c>
      <c r="I516" s="42" t="s">
        <v>1318</v>
      </c>
    </row>
    <row r="517" spans="1:9" x14ac:dyDescent="0.25">
      <c r="A517" s="42" t="s">
        <v>1469</v>
      </c>
      <c r="B517" s="42" t="s">
        <v>1470</v>
      </c>
      <c r="C517" s="43">
        <v>44168</v>
      </c>
      <c r="D517" s="42" t="s">
        <v>2732</v>
      </c>
      <c r="E517" s="33">
        <v>144153.87</v>
      </c>
      <c r="F517" s="33">
        <f t="shared" si="8"/>
        <v>144.15386999999998</v>
      </c>
      <c r="G517" s="42" t="s">
        <v>2734</v>
      </c>
      <c r="H517" s="44">
        <v>2</v>
      </c>
      <c r="I517" s="42" t="s">
        <v>1318</v>
      </c>
    </row>
    <row r="518" spans="1:9" x14ac:dyDescent="0.25">
      <c r="A518" s="42" t="s">
        <v>1469</v>
      </c>
      <c r="B518" s="42" t="s">
        <v>1470</v>
      </c>
      <c r="C518" s="43">
        <v>44168</v>
      </c>
      <c r="D518" s="42" t="s">
        <v>2732</v>
      </c>
      <c r="E518" s="33">
        <v>83728.69</v>
      </c>
      <c r="F518" s="33">
        <f t="shared" si="8"/>
        <v>83.72869</v>
      </c>
      <c r="G518" s="42" t="s">
        <v>2733</v>
      </c>
      <c r="H518" s="44">
        <v>2</v>
      </c>
      <c r="I518" s="42" t="s">
        <v>1318</v>
      </c>
    </row>
    <row r="519" spans="1:9" x14ac:dyDescent="0.25">
      <c r="A519" s="42" t="s">
        <v>1465</v>
      </c>
      <c r="B519" s="42" t="s">
        <v>1466</v>
      </c>
      <c r="C519" s="43">
        <v>43830</v>
      </c>
      <c r="D519" s="42" t="s">
        <v>2732</v>
      </c>
      <c r="E519" s="33">
        <v>12196</v>
      </c>
      <c r="F519" s="33">
        <f t="shared" si="8"/>
        <v>12.196</v>
      </c>
      <c r="G519" s="42" t="s">
        <v>2733</v>
      </c>
      <c r="H519" s="44">
        <v>2</v>
      </c>
      <c r="I519" s="42" t="s">
        <v>1318</v>
      </c>
    </row>
    <row r="520" spans="1:9" x14ac:dyDescent="0.25">
      <c r="A520" s="42" t="s">
        <v>1465</v>
      </c>
      <c r="B520" s="42" t="s">
        <v>1466</v>
      </c>
      <c r="C520" s="43">
        <v>43830</v>
      </c>
      <c r="D520" s="42" t="s">
        <v>2732</v>
      </c>
      <c r="E520" s="33">
        <v>200.01</v>
      </c>
      <c r="F520" s="33">
        <f t="shared" si="8"/>
        <v>0.20000999999999999</v>
      </c>
      <c r="G520" s="42" t="s">
        <v>2734</v>
      </c>
      <c r="H520" s="44">
        <v>2</v>
      </c>
      <c r="I520" s="42" t="s">
        <v>1318</v>
      </c>
    </row>
    <row r="521" spans="1:9" x14ac:dyDescent="0.25">
      <c r="A521" s="42" t="s">
        <v>1390</v>
      </c>
      <c r="B521" s="42" t="s">
        <v>1391</v>
      </c>
      <c r="C521" s="43">
        <v>43830</v>
      </c>
      <c r="D521" s="42" t="s">
        <v>2732</v>
      </c>
      <c r="E521" s="33">
        <v>8726.51</v>
      </c>
      <c r="F521" s="33">
        <f t="shared" si="8"/>
        <v>8.7265100000000011</v>
      </c>
      <c r="G521" s="42" t="s">
        <v>2733</v>
      </c>
      <c r="H521" s="44">
        <v>2</v>
      </c>
      <c r="I521" s="42" t="s">
        <v>1318</v>
      </c>
    </row>
    <row r="522" spans="1:9" x14ac:dyDescent="0.25">
      <c r="A522" s="42" t="s">
        <v>1388</v>
      </c>
      <c r="B522" s="42" t="s">
        <v>1389</v>
      </c>
      <c r="C522" s="43">
        <v>43830</v>
      </c>
      <c r="D522" s="42" t="s">
        <v>2732</v>
      </c>
      <c r="E522" s="33">
        <v>23047.360000000001</v>
      </c>
      <c r="F522" s="33">
        <f t="shared" si="8"/>
        <v>23.047360000000001</v>
      </c>
      <c r="G522" s="42" t="s">
        <v>2733</v>
      </c>
      <c r="H522" s="44">
        <v>2</v>
      </c>
      <c r="I522" s="42" t="s">
        <v>1318</v>
      </c>
    </row>
    <row r="523" spans="1:9" x14ac:dyDescent="0.25">
      <c r="A523" s="42" t="s">
        <v>1386</v>
      </c>
      <c r="B523" s="42" t="s">
        <v>1387</v>
      </c>
      <c r="C523" s="43">
        <v>43830</v>
      </c>
      <c r="D523" s="42" t="s">
        <v>2732</v>
      </c>
      <c r="E523" s="33">
        <v>11585.88</v>
      </c>
      <c r="F523" s="33">
        <f t="shared" si="8"/>
        <v>11.58588</v>
      </c>
      <c r="G523" s="42" t="s">
        <v>2733</v>
      </c>
      <c r="H523" s="44">
        <v>2</v>
      </c>
      <c r="I523" s="42" t="s">
        <v>1318</v>
      </c>
    </row>
    <row r="524" spans="1:9" x14ac:dyDescent="0.25">
      <c r="A524" s="42" t="s">
        <v>1384</v>
      </c>
      <c r="B524" s="42" t="s">
        <v>1385</v>
      </c>
      <c r="C524" s="43">
        <v>43830</v>
      </c>
      <c r="D524" s="42" t="s">
        <v>2732</v>
      </c>
      <c r="E524" s="33">
        <v>19023.23</v>
      </c>
      <c r="F524" s="33">
        <f t="shared" si="8"/>
        <v>19.023229999999998</v>
      </c>
      <c r="G524" s="42" t="s">
        <v>2733</v>
      </c>
      <c r="H524" s="44">
        <v>2</v>
      </c>
      <c r="I524" s="42" t="s">
        <v>1318</v>
      </c>
    </row>
    <row r="525" spans="1:9" x14ac:dyDescent="0.25">
      <c r="A525" s="42" t="s">
        <v>1382</v>
      </c>
      <c r="B525" s="42" t="s">
        <v>1383</v>
      </c>
      <c r="C525" s="43">
        <v>43590</v>
      </c>
      <c r="D525" s="42" t="s">
        <v>2732</v>
      </c>
      <c r="E525" s="33">
        <v>45281.599999999999</v>
      </c>
      <c r="F525" s="33">
        <f t="shared" si="8"/>
        <v>45.281599999999997</v>
      </c>
      <c r="G525" s="42" t="s">
        <v>2734</v>
      </c>
      <c r="H525" s="44">
        <v>2</v>
      </c>
      <c r="I525" s="42" t="s">
        <v>1318</v>
      </c>
    </row>
    <row r="526" spans="1:9" x14ac:dyDescent="0.25">
      <c r="A526" s="42" t="s">
        <v>1382</v>
      </c>
      <c r="B526" s="42" t="s">
        <v>1383</v>
      </c>
      <c r="C526" s="43">
        <v>43590</v>
      </c>
      <c r="D526" s="42" t="s">
        <v>2732</v>
      </c>
      <c r="E526" s="33">
        <v>20323.48</v>
      </c>
      <c r="F526" s="33">
        <f t="shared" si="8"/>
        <v>20.32348</v>
      </c>
      <c r="G526" s="42" t="s">
        <v>2733</v>
      </c>
      <c r="H526" s="44">
        <v>2</v>
      </c>
      <c r="I526" s="42" t="s">
        <v>1318</v>
      </c>
    </row>
    <row r="527" spans="1:9" x14ac:dyDescent="0.25">
      <c r="A527" s="42" t="s">
        <v>1380</v>
      </c>
      <c r="B527" s="42" t="s">
        <v>1381</v>
      </c>
      <c r="C527" s="43">
        <v>43648</v>
      </c>
      <c r="D527" s="42" t="s">
        <v>2732</v>
      </c>
      <c r="E527" s="33">
        <v>515.62</v>
      </c>
      <c r="F527" s="33">
        <f t="shared" si="8"/>
        <v>0.51561999999999997</v>
      </c>
      <c r="G527" s="42" t="s">
        <v>2733</v>
      </c>
      <c r="H527" s="44">
        <v>2</v>
      </c>
      <c r="I527" s="42" t="s">
        <v>1318</v>
      </c>
    </row>
    <row r="528" spans="1:9" x14ac:dyDescent="0.25">
      <c r="A528" s="42" t="s">
        <v>1373</v>
      </c>
      <c r="B528" s="42" t="s">
        <v>1374</v>
      </c>
      <c r="C528" s="43">
        <v>43844</v>
      </c>
      <c r="D528" s="42" t="s">
        <v>2732</v>
      </c>
      <c r="E528" s="33">
        <v>27232.93</v>
      </c>
      <c r="F528" s="33">
        <f t="shared" si="8"/>
        <v>27.23293</v>
      </c>
      <c r="G528" s="42" t="s">
        <v>2734</v>
      </c>
      <c r="H528" s="44">
        <v>2</v>
      </c>
      <c r="I528" s="42" t="s">
        <v>1318</v>
      </c>
    </row>
    <row r="529" spans="1:9" x14ac:dyDescent="0.25">
      <c r="A529" s="42" t="s">
        <v>1373</v>
      </c>
      <c r="B529" s="42" t="s">
        <v>1374</v>
      </c>
      <c r="C529" s="43">
        <v>43844</v>
      </c>
      <c r="D529" s="42" t="s">
        <v>2732</v>
      </c>
      <c r="E529" s="33">
        <v>4236.2</v>
      </c>
      <c r="F529" s="33">
        <f t="shared" si="8"/>
        <v>4.2362000000000002</v>
      </c>
      <c r="G529" s="42" t="s">
        <v>2733</v>
      </c>
      <c r="H529" s="44">
        <v>2</v>
      </c>
      <c r="I529" s="42" t="s">
        <v>1318</v>
      </c>
    </row>
    <row r="530" spans="1:9" x14ac:dyDescent="0.25">
      <c r="A530" s="42" t="s">
        <v>1361</v>
      </c>
      <c r="B530" s="42" t="s">
        <v>1362</v>
      </c>
      <c r="C530" s="43">
        <v>43790</v>
      </c>
      <c r="D530" s="42" t="s">
        <v>2732</v>
      </c>
      <c r="E530" s="33">
        <v>7214.14</v>
      </c>
      <c r="F530" s="33">
        <f t="shared" si="8"/>
        <v>7.2141400000000004</v>
      </c>
      <c r="G530" s="42" t="s">
        <v>2733</v>
      </c>
      <c r="H530" s="44">
        <v>2</v>
      </c>
      <c r="I530" s="42" t="s">
        <v>1318</v>
      </c>
    </row>
    <row r="531" spans="1:9" x14ac:dyDescent="0.25">
      <c r="A531" s="42" t="s">
        <v>1361</v>
      </c>
      <c r="B531" s="42" t="s">
        <v>1362</v>
      </c>
      <c r="C531" s="43">
        <v>43790</v>
      </c>
      <c r="D531" s="42" t="s">
        <v>2732</v>
      </c>
      <c r="E531" s="33">
        <v>16596.54</v>
      </c>
      <c r="F531" s="33">
        <f t="shared" si="8"/>
        <v>16.596540000000001</v>
      </c>
      <c r="G531" s="42" t="s">
        <v>2734</v>
      </c>
      <c r="H531" s="44">
        <v>2</v>
      </c>
      <c r="I531" s="42" t="s">
        <v>1318</v>
      </c>
    </row>
    <row r="532" spans="1:9" x14ac:dyDescent="0.25">
      <c r="A532" s="42" t="s">
        <v>1357</v>
      </c>
      <c r="B532" s="42" t="s">
        <v>1358</v>
      </c>
      <c r="C532" s="43">
        <v>43845</v>
      </c>
      <c r="D532" s="42" t="s">
        <v>2732</v>
      </c>
      <c r="E532" s="33">
        <v>257.5</v>
      </c>
      <c r="F532" s="33">
        <f t="shared" si="8"/>
        <v>0.25750000000000001</v>
      </c>
      <c r="G532" s="42" t="s">
        <v>2733</v>
      </c>
      <c r="H532" s="44">
        <v>2</v>
      </c>
      <c r="I532" s="42" t="s">
        <v>1318</v>
      </c>
    </row>
    <row r="533" spans="1:9" x14ac:dyDescent="0.25">
      <c r="A533" s="42" t="s">
        <v>1355</v>
      </c>
      <c r="B533" s="42" t="s">
        <v>1356</v>
      </c>
      <c r="C533" s="43">
        <v>43830</v>
      </c>
      <c r="D533" s="42" t="s">
        <v>2732</v>
      </c>
      <c r="E533" s="33">
        <v>1414.34</v>
      </c>
      <c r="F533" s="33">
        <f t="shared" si="8"/>
        <v>1.4143399999999999</v>
      </c>
      <c r="G533" s="42" t="s">
        <v>2733</v>
      </c>
      <c r="H533" s="44">
        <v>2</v>
      </c>
      <c r="I533" s="42" t="s">
        <v>1318</v>
      </c>
    </row>
    <row r="534" spans="1:9" x14ac:dyDescent="0.25">
      <c r="A534" s="42" t="s">
        <v>1353</v>
      </c>
      <c r="B534" s="42" t="s">
        <v>1354</v>
      </c>
      <c r="C534" s="43">
        <v>43954</v>
      </c>
      <c r="D534" s="42" t="s">
        <v>2732</v>
      </c>
      <c r="E534" s="33">
        <v>79921.75</v>
      </c>
      <c r="F534" s="33">
        <f t="shared" si="8"/>
        <v>79.921750000000003</v>
      </c>
      <c r="G534" s="42" t="s">
        <v>2733</v>
      </c>
      <c r="H534" s="44">
        <v>2</v>
      </c>
      <c r="I534" s="42" t="s">
        <v>1318</v>
      </c>
    </row>
    <row r="535" spans="1:9" x14ac:dyDescent="0.25">
      <c r="A535" s="42" t="s">
        <v>1353</v>
      </c>
      <c r="B535" s="42" t="s">
        <v>1354</v>
      </c>
      <c r="C535" s="43">
        <v>43954</v>
      </c>
      <c r="D535" s="42" t="s">
        <v>2732</v>
      </c>
      <c r="E535" s="33">
        <v>260957.83</v>
      </c>
      <c r="F535" s="33">
        <f t="shared" si="8"/>
        <v>260.95783</v>
      </c>
      <c r="G535" s="42" t="s">
        <v>2734</v>
      </c>
      <c r="H535" s="44">
        <v>2</v>
      </c>
      <c r="I535" s="42" t="s">
        <v>1318</v>
      </c>
    </row>
    <row r="536" spans="1:9" x14ac:dyDescent="0.25">
      <c r="A536" s="42" t="s">
        <v>1351</v>
      </c>
      <c r="B536" s="42" t="s">
        <v>1352</v>
      </c>
      <c r="C536" s="43">
        <v>44168</v>
      </c>
      <c r="D536" s="42" t="s">
        <v>2732</v>
      </c>
      <c r="E536" s="33">
        <v>956567.47</v>
      </c>
      <c r="F536" s="33">
        <f t="shared" si="8"/>
        <v>956.56746999999996</v>
      </c>
      <c r="G536" s="42" t="s">
        <v>2734</v>
      </c>
      <c r="H536" s="44">
        <v>2</v>
      </c>
      <c r="I536" s="42" t="s">
        <v>1318</v>
      </c>
    </row>
    <row r="537" spans="1:9" x14ac:dyDescent="0.25">
      <c r="A537" s="42" t="s">
        <v>1351</v>
      </c>
      <c r="B537" s="42" t="s">
        <v>1352</v>
      </c>
      <c r="C537" s="43">
        <v>44168</v>
      </c>
      <c r="D537" s="42" t="s">
        <v>2732</v>
      </c>
      <c r="E537" s="33">
        <v>482079.04</v>
      </c>
      <c r="F537" s="33">
        <f t="shared" si="8"/>
        <v>482.07903999999996</v>
      </c>
      <c r="G537" s="42" t="s">
        <v>2733</v>
      </c>
      <c r="H537" s="44">
        <v>2</v>
      </c>
      <c r="I537" s="42" t="s">
        <v>1318</v>
      </c>
    </row>
    <row r="538" spans="1:9" x14ac:dyDescent="0.25">
      <c r="A538" s="42" t="s">
        <v>1349</v>
      </c>
      <c r="B538" s="42" t="s">
        <v>1350</v>
      </c>
      <c r="C538" s="43">
        <v>43956</v>
      </c>
      <c r="D538" s="42" t="s">
        <v>2732</v>
      </c>
      <c r="E538" s="33">
        <v>16658.62</v>
      </c>
      <c r="F538" s="33">
        <f t="shared" si="8"/>
        <v>16.658619999999999</v>
      </c>
      <c r="G538" s="42" t="s">
        <v>2733</v>
      </c>
      <c r="H538" s="44">
        <v>2</v>
      </c>
      <c r="I538" s="42" t="s">
        <v>1318</v>
      </c>
    </row>
    <row r="539" spans="1:9" x14ac:dyDescent="0.25">
      <c r="A539" s="42" t="s">
        <v>1349</v>
      </c>
      <c r="B539" s="42" t="s">
        <v>1350</v>
      </c>
      <c r="C539" s="43">
        <v>43956</v>
      </c>
      <c r="D539" s="42" t="s">
        <v>2732</v>
      </c>
      <c r="E539" s="33">
        <v>89863.09</v>
      </c>
      <c r="F539" s="33">
        <f t="shared" si="8"/>
        <v>89.86309</v>
      </c>
      <c r="G539" s="42" t="s">
        <v>2734</v>
      </c>
      <c r="H539" s="44">
        <v>2</v>
      </c>
      <c r="I539" s="42" t="s">
        <v>1318</v>
      </c>
    </row>
    <row r="540" spans="1:9" x14ac:dyDescent="0.25">
      <c r="A540" s="42" t="s">
        <v>1347</v>
      </c>
      <c r="B540" s="42" t="s">
        <v>1348</v>
      </c>
      <c r="C540" s="43">
        <v>43956</v>
      </c>
      <c r="D540" s="42" t="s">
        <v>2732</v>
      </c>
      <c r="E540" s="33">
        <v>96261.53</v>
      </c>
      <c r="F540" s="33">
        <f t="shared" si="8"/>
        <v>96.261529999999993</v>
      </c>
      <c r="G540" s="42" t="s">
        <v>2734</v>
      </c>
      <c r="H540" s="44">
        <v>2</v>
      </c>
      <c r="I540" s="42" t="s">
        <v>1318</v>
      </c>
    </row>
    <row r="541" spans="1:9" x14ac:dyDescent="0.25">
      <c r="A541" s="42" t="s">
        <v>1347</v>
      </c>
      <c r="B541" s="42" t="s">
        <v>1348</v>
      </c>
      <c r="C541" s="43">
        <v>43956</v>
      </c>
      <c r="D541" s="42" t="s">
        <v>2732</v>
      </c>
      <c r="E541" s="33">
        <v>26504.41</v>
      </c>
      <c r="F541" s="33">
        <f t="shared" si="8"/>
        <v>26.50441</v>
      </c>
      <c r="G541" s="42" t="s">
        <v>2733</v>
      </c>
      <c r="H541" s="44">
        <v>2</v>
      </c>
      <c r="I541" s="42" t="s">
        <v>1318</v>
      </c>
    </row>
    <row r="542" spans="1:9" x14ac:dyDescent="0.25">
      <c r="A542" s="42" t="s">
        <v>1345</v>
      </c>
      <c r="B542" s="42" t="s">
        <v>1346</v>
      </c>
      <c r="C542" s="43">
        <v>43956</v>
      </c>
      <c r="D542" s="42" t="s">
        <v>2732</v>
      </c>
      <c r="E542" s="33">
        <v>254035.87</v>
      </c>
      <c r="F542" s="33">
        <f t="shared" si="8"/>
        <v>254.03586999999999</v>
      </c>
      <c r="G542" s="42" t="s">
        <v>2734</v>
      </c>
      <c r="H542" s="44">
        <v>2</v>
      </c>
      <c r="I542" s="42" t="s">
        <v>1318</v>
      </c>
    </row>
    <row r="543" spans="1:9" x14ac:dyDescent="0.25">
      <c r="A543" s="42" t="s">
        <v>1345</v>
      </c>
      <c r="B543" s="42" t="s">
        <v>1346</v>
      </c>
      <c r="C543" s="43">
        <v>43956</v>
      </c>
      <c r="D543" s="42" t="s">
        <v>2732</v>
      </c>
      <c r="E543" s="33">
        <v>76624.509999999995</v>
      </c>
      <c r="F543" s="33">
        <f t="shared" si="8"/>
        <v>76.624510000000001</v>
      </c>
      <c r="G543" s="42" t="s">
        <v>2733</v>
      </c>
      <c r="H543" s="44">
        <v>2</v>
      </c>
      <c r="I543" s="42" t="s">
        <v>1318</v>
      </c>
    </row>
    <row r="544" spans="1:9" x14ac:dyDescent="0.25">
      <c r="A544" s="42" t="s">
        <v>1343</v>
      </c>
      <c r="B544" s="42" t="s">
        <v>1344</v>
      </c>
      <c r="C544" s="43">
        <v>43954</v>
      </c>
      <c r="D544" s="42" t="s">
        <v>2732</v>
      </c>
      <c r="E544" s="33">
        <v>4503.2299999999996</v>
      </c>
      <c r="F544" s="33">
        <f t="shared" si="8"/>
        <v>4.5032299999999994</v>
      </c>
      <c r="G544" s="42" t="s">
        <v>2734</v>
      </c>
      <c r="H544" s="44">
        <v>2</v>
      </c>
      <c r="I544" s="42" t="s">
        <v>1318</v>
      </c>
    </row>
    <row r="545" spans="1:9" x14ac:dyDescent="0.25">
      <c r="A545" s="42" t="s">
        <v>1343</v>
      </c>
      <c r="B545" s="42" t="s">
        <v>1344</v>
      </c>
      <c r="C545" s="43">
        <v>43954</v>
      </c>
      <c r="D545" s="42" t="s">
        <v>2732</v>
      </c>
      <c r="E545" s="33">
        <v>883.38</v>
      </c>
      <c r="F545" s="33">
        <f t="shared" si="8"/>
        <v>0.88337999999999994</v>
      </c>
      <c r="G545" s="42" t="s">
        <v>2733</v>
      </c>
      <c r="H545" s="44">
        <v>2</v>
      </c>
      <c r="I545" s="42" t="s">
        <v>1318</v>
      </c>
    </row>
    <row r="546" spans="1:9" x14ac:dyDescent="0.25">
      <c r="A546" s="42" t="s">
        <v>1341</v>
      </c>
      <c r="B546" s="42" t="s">
        <v>1342</v>
      </c>
      <c r="C546" s="43">
        <v>44168</v>
      </c>
      <c r="D546" s="42" t="s">
        <v>2732</v>
      </c>
      <c r="E546" s="33">
        <v>330611.07</v>
      </c>
      <c r="F546" s="33">
        <f t="shared" si="8"/>
        <v>330.61106999999998</v>
      </c>
      <c r="G546" s="42" t="s">
        <v>2734</v>
      </c>
      <c r="H546" s="44">
        <v>2</v>
      </c>
      <c r="I546" s="42" t="s">
        <v>1318</v>
      </c>
    </row>
    <row r="547" spans="1:9" x14ac:dyDescent="0.25">
      <c r="A547" s="42" t="s">
        <v>1341</v>
      </c>
      <c r="B547" s="42" t="s">
        <v>1342</v>
      </c>
      <c r="C547" s="43">
        <v>44168</v>
      </c>
      <c r="D547" s="42" t="s">
        <v>2732</v>
      </c>
      <c r="E547" s="33">
        <v>179196.02</v>
      </c>
      <c r="F547" s="33">
        <f t="shared" si="8"/>
        <v>179.19601999999998</v>
      </c>
      <c r="G547" s="42" t="s">
        <v>2733</v>
      </c>
      <c r="H547" s="44">
        <v>2</v>
      </c>
      <c r="I547" s="42" t="s">
        <v>1318</v>
      </c>
    </row>
    <row r="548" spans="1:9" x14ac:dyDescent="0.25">
      <c r="A548" s="42" t="s">
        <v>1328</v>
      </c>
      <c r="B548" s="42" t="s">
        <v>1329</v>
      </c>
      <c r="C548" s="43">
        <v>44196</v>
      </c>
      <c r="D548" s="42" t="s">
        <v>2732</v>
      </c>
      <c r="E548" s="33">
        <v>141790.92000000001</v>
      </c>
      <c r="F548" s="33">
        <f t="shared" si="8"/>
        <v>141.79092</v>
      </c>
      <c r="G548" s="42" t="s">
        <v>2734</v>
      </c>
      <c r="H548" s="44">
        <v>2</v>
      </c>
      <c r="I548" s="42" t="s">
        <v>1318</v>
      </c>
    </row>
    <row r="549" spans="1:9" x14ac:dyDescent="0.25">
      <c r="A549" s="42" t="s">
        <v>1328</v>
      </c>
      <c r="B549" s="42" t="s">
        <v>1329</v>
      </c>
      <c r="C549" s="43">
        <v>44196</v>
      </c>
      <c r="D549" s="42" t="s">
        <v>2732</v>
      </c>
      <c r="E549" s="33">
        <v>63983.16</v>
      </c>
      <c r="F549" s="33">
        <f t="shared" si="8"/>
        <v>63.983160000000005</v>
      </c>
      <c r="G549" s="42" t="s">
        <v>2733</v>
      </c>
      <c r="H549" s="44">
        <v>2</v>
      </c>
      <c r="I549" s="42" t="s">
        <v>1318</v>
      </c>
    </row>
    <row r="550" spans="1:9" x14ac:dyDescent="0.25">
      <c r="A550" s="42" t="s">
        <v>1326</v>
      </c>
      <c r="B550" s="42" t="s">
        <v>1327</v>
      </c>
      <c r="C550" s="43">
        <v>43954</v>
      </c>
      <c r="D550" s="42" t="s">
        <v>2732</v>
      </c>
      <c r="E550" s="33">
        <v>8004.39</v>
      </c>
      <c r="F550" s="33">
        <f t="shared" si="8"/>
        <v>8.0043900000000008</v>
      </c>
      <c r="G550" s="42" t="s">
        <v>2734</v>
      </c>
      <c r="H550" s="44">
        <v>2</v>
      </c>
      <c r="I550" s="42" t="s">
        <v>1318</v>
      </c>
    </row>
    <row r="551" spans="1:9" x14ac:dyDescent="0.25">
      <c r="A551" s="42" t="s">
        <v>1326</v>
      </c>
      <c r="B551" s="42" t="s">
        <v>1327</v>
      </c>
      <c r="C551" s="43">
        <v>43954</v>
      </c>
      <c r="D551" s="42" t="s">
        <v>2732</v>
      </c>
      <c r="E551" s="33">
        <v>692.37</v>
      </c>
      <c r="F551" s="33">
        <f t="shared" si="8"/>
        <v>0.69237000000000004</v>
      </c>
      <c r="G551" s="42" t="s">
        <v>2733</v>
      </c>
      <c r="H551" s="44">
        <v>2</v>
      </c>
      <c r="I551" s="42" t="s">
        <v>1318</v>
      </c>
    </row>
    <row r="552" spans="1:9" x14ac:dyDescent="0.25">
      <c r="A552" s="42" t="s">
        <v>1324</v>
      </c>
      <c r="B552" s="42" t="s">
        <v>1325</v>
      </c>
      <c r="C552" s="43">
        <v>43950</v>
      </c>
      <c r="D552" s="42" t="s">
        <v>2732</v>
      </c>
      <c r="E552" s="33">
        <v>95653.91</v>
      </c>
      <c r="F552" s="33">
        <f t="shared" si="8"/>
        <v>95.65391000000001</v>
      </c>
      <c r="G552" s="42" t="s">
        <v>2734</v>
      </c>
      <c r="H552" s="44">
        <v>2</v>
      </c>
      <c r="I552" s="42" t="s">
        <v>1318</v>
      </c>
    </row>
    <row r="553" spans="1:9" x14ac:dyDescent="0.25">
      <c r="A553" s="42" t="s">
        <v>1324</v>
      </c>
      <c r="B553" s="42" t="s">
        <v>1325</v>
      </c>
      <c r="C553" s="43">
        <v>43950</v>
      </c>
      <c r="D553" s="42" t="s">
        <v>2732</v>
      </c>
      <c r="E553" s="33">
        <v>27609.11</v>
      </c>
      <c r="F553" s="33">
        <f t="shared" si="8"/>
        <v>27.609110000000001</v>
      </c>
      <c r="G553" s="42" t="s">
        <v>2733</v>
      </c>
      <c r="H553" s="44">
        <v>2</v>
      </c>
      <c r="I553" s="42" t="s">
        <v>1318</v>
      </c>
    </row>
    <row r="554" spans="1:9" x14ac:dyDescent="0.25">
      <c r="A554" s="42" t="s">
        <v>1322</v>
      </c>
      <c r="B554" s="42" t="s">
        <v>1323</v>
      </c>
      <c r="C554" s="43">
        <v>43954</v>
      </c>
      <c r="D554" s="42" t="s">
        <v>2732</v>
      </c>
      <c r="E554" s="33">
        <v>9609.34</v>
      </c>
      <c r="F554" s="33">
        <f t="shared" si="8"/>
        <v>9.6093399999999995</v>
      </c>
      <c r="G554" s="42" t="s">
        <v>2733</v>
      </c>
      <c r="H554" s="44">
        <v>2</v>
      </c>
      <c r="I554" s="42" t="s">
        <v>1318</v>
      </c>
    </row>
    <row r="555" spans="1:9" x14ac:dyDescent="0.25">
      <c r="A555" s="42" t="s">
        <v>1322</v>
      </c>
      <c r="B555" s="42" t="s">
        <v>1323</v>
      </c>
      <c r="C555" s="43">
        <v>43954</v>
      </c>
      <c r="D555" s="42" t="s">
        <v>2732</v>
      </c>
      <c r="E555" s="33">
        <v>43750.54</v>
      </c>
      <c r="F555" s="33">
        <f t="shared" si="8"/>
        <v>43.750540000000001</v>
      </c>
      <c r="G555" s="42" t="s">
        <v>2734</v>
      </c>
      <c r="H555" s="44">
        <v>2</v>
      </c>
      <c r="I555" s="42" t="s">
        <v>1318</v>
      </c>
    </row>
    <row r="556" spans="1:9" x14ac:dyDescent="0.25">
      <c r="A556" s="42" t="s">
        <v>1319</v>
      </c>
      <c r="B556" s="42" t="s">
        <v>1320</v>
      </c>
      <c r="C556" s="43">
        <v>43956</v>
      </c>
      <c r="D556" s="42" t="s">
        <v>2732</v>
      </c>
      <c r="E556" s="33">
        <v>37751.980000000003</v>
      </c>
      <c r="F556" s="33">
        <f t="shared" si="8"/>
        <v>37.751980000000003</v>
      </c>
      <c r="G556" s="42" t="s">
        <v>2734</v>
      </c>
      <c r="H556" s="44">
        <v>2</v>
      </c>
      <c r="I556" s="42" t="s">
        <v>1318</v>
      </c>
    </row>
    <row r="557" spans="1:9" x14ac:dyDescent="0.25">
      <c r="A557" s="42" t="s">
        <v>1319</v>
      </c>
      <c r="B557" s="42" t="s">
        <v>1320</v>
      </c>
      <c r="C557" s="43">
        <v>43956</v>
      </c>
      <c r="D557" s="42" t="s">
        <v>2732</v>
      </c>
      <c r="E557" s="33">
        <v>7272.7</v>
      </c>
      <c r="F557" s="33">
        <f t="shared" si="8"/>
        <v>7.2726999999999995</v>
      </c>
      <c r="G557" s="42" t="s">
        <v>2733</v>
      </c>
      <c r="H557" s="44">
        <v>2</v>
      </c>
      <c r="I557" s="42" t="s">
        <v>1318</v>
      </c>
    </row>
    <row r="558" spans="1:9" x14ac:dyDescent="0.25">
      <c r="A558" s="42" t="s">
        <v>1315</v>
      </c>
      <c r="B558" s="42" t="s">
        <v>1316</v>
      </c>
      <c r="C558" s="43">
        <v>44196</v>
      </c>
      <c r="D558" s="42" t="s">
        <v>2732</v>
      </c>
      <c r="E558" s="33">
        <v>144451.01</v>
      </c>
      <c r="F558" s="33">
        <f t="shared" si="8"/>
        <v>144.45101</v>
      </c>
      <c r="G558" s="42" t="s">
        <v>2734</v>
      </c>
      <c r="H558" s="44">
        <v>2</v>
      </c>
      <c r="I558" s="42" t="s">
        <v>1318</v>
      </c>
    </row>
    <row r="559" spans="1:9" x14ac:dyDescent="0.25">
      <c r="A559" s="42" t="s">
        <v>1315</v>
      </c>
      <c r="B559" s="42" t="s">
        <v>1316</v>
      </c>
      <c r="C559" s="43">
        <v>44196</v>
      </c>
      <c r="D559" s="42" t="s">
        <v>2732</v>
      </c>
      <c r="E559" s="33">
        <v>36573.919999999998</v>
      </c>
      <c r="F559" s="33">
        <f t="shared" si="8"/>
        <v>36.573920000000001</v>
      </c>
      <c r="G559" s="42" t="s">
        <v>2733</v>
      </c>
      <c r="H559" s="44">
        <v>2</v>
      </c>
      <c r="I559" s="42" t="s">
        <v>1318</v>
      </c>
    </row>
    <row r="560" spans="1:9" x14ac:dyDescent="0.25">
      <c r="A560" s="42" t="s">
        <v>1461</v>
      </c>
      <c r="B560" s="42" t="s">
        <v>1462</v>
      </c>
      <c r="C560" s="43">
        <v>44196</v>
      </c>
      <c r="D560" s="42" t="s">
        <v>2732</v>
      </c>
      <c r="E560" s="33">
        <v>3666.49</v>
      </c>
      <c r="F560" s="33">
        <f t="shared" si="8"/>
        <v>3.6664899999999996</v>
      </c>
      <c r="G560" s="42" t="s">
        <v>2733</v>
      </c>
      <c r="H560" s="44">
        <v>2</v>
      </c>
      <c r="I560" s="42" t="s">
        <v>1318</v>
      </c>
    </row>
    <row r="561" spans="1:9" x14ac:dyDescent="0.25">
      <c r="A561" s="42" t="s">
        <v>1461</v>
      </c>
      <c r="B561" s="42" t="s">
        <v>1462</v>
      </c>
      <c r="C561" s="43">
        <v>44196</v>
      </c>
      <c r="D561" s="42" t="s">
        <v>2732</v>
      </c>
      <c r="E561" s="33">
        <v>18951.009999999998</v>
      </c>
      <c r="F561" s="33">
        <f t="shared" si="8"/>
        <v>18.95101</v>
      </c>
      <c r="G561" s="42" t="s">
        <v>2734</v>
      </c>
      <c r="H561" s="44">
        <v>2</v>
      </c>
      <c r="I561" s="42" t="s">
        <v>1318</v>
      </c>
    </row>
    <row r="562" spans="1:9" x14ac:dyDescent="0.25">
      <c r="A562" s="42" t="s">
        <v>1459</v>
      </c>
      <c r="B562" s="42" t="s">
        <v>1460</v>
      </c>
      <c r="C562" s="43">
        <v>44196</v>
      </c>
      <c r="D562" s="42" t="s">
        <v>2732</v>
      </c>
      <c r="E562" s="33">
        <v>140848.01999999999</v>
      </c>
      <c r="F562" s="33">
        <f t="shared" si="8"/>
        <v>140.84801999999999</v>
      </c>
      <c r="G562" s="42" t="s">
        <v>2734</v>
      </c>
      <c r="H562" s="44">
        <v>2</v>
      </c>
      <c r="I562" s="42" t="s">
        <v>1318</v>
      </c>
    </row>
    <row r="563" spans="1:9" x14ac:dyDescent="0.25">
      <c r="A563" s="42" t="s">
        <v>1459</v>
      </c>
      <c r="B563" s="42" t="s">
        <v>1460</v>
      </c>
      <c r="C563" s="43">
        <v>44196</v>
      </c>
      <c r="D563" s="42" t="s">
        <v>2732</v>
      </c>
      <c r="E563" s="33">
        <v>42686.43</v>
      </c>
      <c r="F563" s="33">
        <f t="shared" si="8"/>
        <v>42.686430000000001</v>
      </c>
      <c r="G563" s="42" t="s">
        <v>2733</v>
      </c>
      <c r="H563" s="44">
        <v>2</v>
      </c>
      <c r="I563" s="42" t="s">
        <v>1318</v>
      </c>
    </row>
    <row r="564" spans="1:9" x14ac:dyDescent="0.25">
      <c r="A564" s="42" t="s">
        <v>1457</v>
      </c>
      <c r="B564" s="42" t="s">
        <v>1458</v>
      </c>
      <c r="C564" s="43">
        <v>44196</v>
      </c>
      <c r="D564" s="42" t="s">
        <v>2732</v>
      </c>
      <c r="E564" s="33">
        <v>17472.77</v>
      </c>
      <c r="F564" s="33">
        <f t="shared" si="8"/>
        <v>17.472770000000001</v>
      </c>
      <c r="G564" s="42" t="s">
        <v>2734</v>
      </c>
      <c r="H564" s="44">
        <v>2</v>
      </c>
      <c r="I564" s="42" t="s">
        <v>1318</v>
      </c>
    </row>
    <row r="565" spans="1:9" x14ac:dyDescent="0.25">
      <c r="A565" s="42" t="s">
        <v>1457</v>
      </c>
      <c r="B565" s="42" t="s">
        <v>1458</v>
      </c>
      <c r="C565" s="43">
        <v>44196</v>
      </c>
      <c r="D565" s="42" t="s">
        <v>2732</v>
      </c>
      <c r="E565" s="33">
        <v>4460.95</v>
      </c>
      <c r="F565" s="33">
        <f t="shared" si="8"/>
        <v>4.4609499999999995</v>
      </c>
      <c r="G565" s="42" t="s">
        <v>2733</v>
      </c>
      <c r="H565" s="44">
        <v>2</v>
      </c>
      <c r="I565" s="42" t="s">
        <v>1318</v>
      </c>
    </row>
    <row r="566" spans="1:9" x14ac:dyDescent="0.25">
      <c r="A566" s="42" t="s">
        <v>1443</v>
      </c>
      <c r="B566" s="42" t="s">
        <v>1444</v>
      </c>
      <c r="C566" s="43">
        <v>44196</v>
      </c>
      <c r="D566" s="42" t="s">
        <v>2732</v>
      </c>
      <c r="E566" s="33">
        <v>12034.93</v>
      </c>
      <c r="F566" s="33">
        <f t="shared" si="8"/>
        <v>12.034930000000001</v>
      </c>
      <c r="G566" s="42" t="s">
        <v>2733</v>
      </c>
      <c r="H566" s="44">
        <v>2</v>
      </c>
      <c r="I566" s="42" t="s">
        <v>1318</v>
      </c>
    </row>
    <row r="567" spans="1:9" x14ac:dyDescent="0.25">
      <c r="A567" s="42" t="s">
        <v>1441</v>
      </c>
      <c r="B567" s="42" t="s">
        <v>1442</v>
      </c>
      <c r="C567" s="43">
        <v>44196</v>
      </c>
      <c r="D567" s="42" t="s">
        <v>2732</v>
      </c>
      <c r="E567" s="33">
        <v>10191.77</v>
      </c>
      <c r="F567" s="33">
        <f t="shared" si="8"/>
        <v>10.19177</v>
      </c>
      <c r="G567" s="42" t="s">
        <v>2733</v>
      </c>
      <c r="H567" s="44">
        <v>2</v>
      </c>
      <c r="I567" s="42" t="s">
        <v>1318</v>
      </c>
    </row>
    <row r="568" spans="1:9" x14ac:dyDescent="0.25">
      <c r="A568" s="42" t="s">
        <v>1439</v>
      </c>
      <c r="B568" s="42" t="s">
        <v>1440</v>
      </c>
      <c r="C568" s="43">
        <v>44196</v>
      </c>
      <c r="D568" s="42" t="s">
        <v>2732</v>
      </c>
      <c r="E568" s="33">
        <v>8174.98</v>
      </c>
      <c r="F568" s="33">
        <f t="shared" si="8"/>
        <v>8.1749799999999997</v>
      </c>
      <c r="G568" s="42" t="s">
        <v>2733</v>
      </c>
      <c r="H568" s="44">
        <v>2</v>
      </c>
      <c r="I568" s="42" t="s">
        <v>1318</v>
      </c>
    </row>
    <row r="569" spans="1:9" x14ac:dyDescent="0.25">
      <c r="A569" s="42" t="s">
        <v>1437</v>
      </c>
      <c r="B569" s="42" t="s">
        <v>1438</v>
      </c>
      <c r="C569" s="43">
        <v>43956</v>
      </c>
      <c r="D569" s="42" t="s">
        <v>2732</v>
      </c>
      <c r="E569" s="33">
        <v>7272.53</v>
      </c>
      <c r="F569" s="33">
        <f t="shared" si="8"/>
        <v>7.2725299999999997</v>
      </c>
      <c r="G569" s="42" t="s">
        <v>2733</v>
      </c>
      <c r="H569" s="44">
        <v>2</v>
      </c>
      <c r="I569" s="42" t="s">
        <v>1318</v>
      </c>
    </row>
    <row r="570" spans="1:9" x14ac:dyDescent="0.25">
      <c r="A570" s="42" t="s">
        <v>1435</v>
      </c>
      <c r="B570" s="42" t="s">
        <v>1436</v>
      </c>
      <c r="C570" s="43">
        <v>44196</v>
      </c>
      <c r="D570" s="42" t="s">
        <v>2732</v>
      </c>
      <c r="E570" s="33">
        <v>71979.72</v>
      </c>
      <c r="F570" s="33">
        <f t="shared" si="8"/>
        <v>71.97972</v>
      </c>
      <c r="G570" s="42" t="s">
        <v>2734</v>
      </c>
      <c r="H570" s="44">
        <v>2</v>
      </c>
      <c r="I570" s="42" t="s">
        <v>1318</v>
      </c>
    </row>
    <row r="571" spans="1:9" x14ac:dyDescent="0.25">
      <c r="A571" s="42" t="s">
        <v>1435</v>
      </c>
      <c r="B571" s="42" t="s">
        <v>1436</v>
      </c>
      <c r="C571" s="43">
        <v>44196</v>
      </c>
      <c r="D571" s="42" t="s">
        <v>2732</v>
      </c>
      <c r="E571" s="33">
        <v>26177.51</v>
      </c>
      <c r="F571" s="33">
        <f t="shared" si="8"/>
        <v>26.177509999999998</v>
      </c>
      <c r="G571" s="42" t="s">
        <v>2733</v>
      </c>
      <c r="H571" s="44">
        <v>2</v>
      </c>
      <c r="I571" s="42" t="s">
        <v>1318</v>
      </c>
    </row>
    <row r="572" spans="1:9" x14ac:dyDescent="0.25">
      <c r="A572" s="42" t="s">
        <v>1433</v>
      </c>
      <c r="B572" s="42" t="s">
        <v>1434</v>
      </c>
      <c r="C572" s="43">
        <v>44196</v>
      </c>
      <c r="D572" s="42" t="s">
        <v>2732</v>
      </c>
      <c r="E572" s="33">
        <v>895.79</v>
      </c>
      <c r="F572" s="33">
        <f t="shared" si="8"/>
        <v>0.89578999999999998</v>
      </c>
      <c r="G572" s="42" t="s">
        <v>2733</v>
      </c>
      <c r="H572" s="44">
        <v>2</v>
      </c>
      <c r="I572" s="42" t="s">
        <v>1318</v>
      </c>
    </row>
    <row r="573" spans="1:9" x14ac:dyDescent="0.25">
      <c r="A573" s="42" t="s">
        <v>1433</v>
      </c>
      <c r="B573" s="42" t="s">
        <v>1434</v>
      </c>
      <c r="C573" s="43">
        <v>44196</v>
      </c>
      <c r="D573" s="42" t="s">
        <v>2732</v>
      </c>
      <c r="E573" s="33">
        <v>3372.54</v>
      </c>
      <c r="F573" s="33">
        <f t="shared" si="8"/>
        <v>3.3725399999999999</v>
      </c>
      <c r="G573" s="42" t="s">
        <v>2734</v>
      </c>
      <c r="H573" s="44">
        <v>2</v>
      </c>
      <c r="I573" s="42" t="s">
        <v>1318</v>
      </c>
    </row>
    <row r="574" spans="1:9" ht="30" x14ac:dyDescent="0.25">
      <c r="A574" s="42" t="s">
        <v>1428</v>
      </c>
      <c r="B574" s="42" t="s">
        <v>1429</v>
      </c>
      <c r="C574" s="43">
        <v>43830</v>
      </c>
      <c r="D574" s="42" t="s">
        <v>2732</v>
      </c>
      <c r="E574" s="33">
        <v>10730.78</v>
      </c>
      <c r="F574" s="33">
        <f t="shared" si="8"/>
        <v>10.730780000000001</v>
      </c>
      <c r="G574" s="42" t="s">
        <v>2734</v>
      </c>
      <c r="H574" s="44">
        <v>2</v>
      </c>
      <c r="I574" s="42" t="s">
        <v>1318</v>
      </c>
    </row>
    <row r="575" spans="1:9" ht="30" x14ac:dyDescent="0.25">
      <c r="A575" s="42" t="s">
        <v>1428</v>
      </c>
      <c r="B575" s="42" t="s">
        <v>1429</v>
      </c>
      <c r="C575" s="43">
        <v>43830</v>
      </c>
      <c r="D575" s="42" t="s">
        <v>2732</v>
      </c>
      <c r="E575" s="33">
        <v>1322.29</v>
      </c>
      <c r="F575" s="33">
        <f t="shared" si="8"/>
        <v>1.32229</v>
      </c>
      <c r="G575" s="42" t="s">
        <v>2733</v>
      </c>
      <c r="H575" s="44">
        <v>2</v>
      </c>
      <c r="I575" s="42" t="s">
        <v>1318</v>
      </c>
    </row>
    <row r="576" spans="1:9" x14ac:dyDescent="0.25">
      <c r="A576" s="42" t="s">
        <v>1426</v>
      </c>
      <c r="B576" s="42" t="s">
        <v>1427</v>
      </c>
      <c r="C576" s="43">
        <v>44196</v>
      </c>
      <c r="D576" s="42" t="s">
        <v>2732</v>
      </c>
      <c r="E576" s="33">
        <v>23494.07</v>
      </c>
      <c r="F576" s="33">
        <f t="shared" si="8"/>
        <v>23.494070000000001</v>
      </c>
      <c r="G576" s="42" t="s">
        <v>2734</v>
      </c>
      <c r="H576" s="44">
        <v>2</v>
      </c>
      <c r="I576" s="42" t="s">
        <v>1318</v>
      </c>
    </row>
    <row r="577" spans="1:9" x14ac:dyDescent="0.25">
      <c r="A577" s="42" t="s">
        <v>1426</v>
      </c>
      <c r="B577" s="42" t="s">
        <v>1427</v>
      </c>
      <c r="C577" s="43">
        <v>44196</v>
      </c>
      <c r="D577" s="42" t="s">
        <v>2732</v>
      </c>
      <c r="E577" s="33">
        <v>6061.28</v>
      </c>
      <c r="F577" s="33">
        <f t="shared" si="8"/>
        <v>6.06128</v>
      </c>
      <c r="G577" s="42" t="s">
        <v>2733</v>
      </c>
      <c r="H577" s="44">
        <v>2</v>
      </c>
      <c r="I577" s="42" t="s">
        <v>1318</v>
      </c>
    </row>
    <row r="578" spans="1:9" x14ac:dyDescent="0.25">
      <c r="A578" s="42" t="s">
        <v>1424</v>
      </c>
      <c r="B578" s="42" t="s">
        <v>1425</v>
      </c>
      <c r="C578" s="43">
        <v>44196</v>
      </c>
      <c r="D578" s="42" t="s">
        <v>2732</v>
      </c>
      <c r="E578" s="33">
        <v>23394.38</v>
      </c>
      <c r="F578" s="33">
        <f t="shared" si="8"/>
        <v>23.394380000000002</v>
      </c>
      <c r="G578" s="42" t="s">
        <v>2734</v>
      </c>
      <c r="H578" s="44">
        <v>2</v>
      </c>
      <c r="I578" s="42" t="s">
        <v>1318</v>
      </c>
    </row>
    <row r="579" spans="1:9" x14ac:dyDescent="0.25">
      <c r="A579" s="42" t="s">
        <v>1424</v>
      </c>
      <c r="B579" s="42" t="s">
        <v>1425</v>
      </c>
      <c r="C579" s="43">
        <v>44196</v>
      </c>
      <c r="D579" s="42" t="s">
        <v>2732</v>
      </c>
      <c r="E579" s="33">
        <v>2978.07</v>
      </c>
      <c r="F579" s="33">
        <f t="shared" ref="F579:F642" si="9">SUM(E579)/1000</f>
        <v>2.9780700000000002</v>
      </c>
      <c r="G579" s="42" t="s">
        <v>2733</v>
      </c>
      <c r="H579" s="44">
        <v>2</v>
      </c>
      <c r="I579" s="42" t="s">
        <v>1318</v>
      </c>
    </row>
    <row r="580" spans="1:9" x14ac:dyDescent="0.25">
      <c r="A580" s="42" t="s">
        <v>1422</v>
      </c>
      <c r="B580" s="42" t="s">
        <v>1423</v>
      </c>
      <c r="C580" s="43">
        <v>44196</v>
      </c>
      <c r="D580" s="42" t="s">
        <v>2732</v>
      </c>
      <c r="E580" s="33">
        <v>6722.92</v>
      </c>
      <c r="F580" s="33">
        <f t="shared" si="9"/>
        <v>6.7229200000000002</v>
      </c>
      <c r="G580" s="42" t="s">
        <v>2734</v>
      </c>
      <c r="H580" s="44">
        <v>2</v>
      </c>
      <c r="I580" s="42" t="s">
        <v>1318</v>
      </c>
    </row>
    <row r="581" spans="1:9" x14ac:dyDescent="0.25">
      <c r="A581" s="42" t="s">
        <v>1422</v>
      </c>
      <c r="B581" s="42" t="s">
        <v>1423</v>
      </c>
      <c r="C581" s="43">
        <v>44196</v>
      </c>
      <c r="D581" s="42" t="s">
        <v>2732</v>
      </c>
      <c r="E581" s="33">
        <v>1231.8699999999999</v>
      </c>
      <c r="F581" s="33">
        <f t="shared" si="9"/>
        <v>1.2318699999999998</v>
      </c>
      <c r="G581" s="42" t="s">
        <v>2733</v>
      </c>
      <c r="H581" s="44">
        <v>2</v>
      </c>
      <c r="I581" s="42" t="s">
        <v>1318</v>
      </c>
    </row>
    <row r="582" spans="1:9" x14ac:dyDescent="0.25">
      <c r="A582" s="42" t="s">
        <v>1420</v>
      </c>
      <c r="B582" s="42" t="s">
        <v>1421</v>
      </c>
      <c r="C582" s="43">
        <v>43878</v>
      </c>
      <c r="D582" s="42" t="s">
        <v>2732</v>
      </c>
      <c r="E582" s="33">
        <v>106319.81</v>
      </c>
      <c r="F582" s="33">
        <f t="shared" si="9"/>
        <v>106.31981</v>
      </c>
      <c r="G582" s="42" t="s">
        <v>2734</v>
      </c>
      <c r="H582" s="44">
        <v>2</v>
      </c>
      <c r="I582" s="42" t="s">
        <v>1318</v>
      </c>
    </row>
    <row r="583" spans="1:9" x14ac:dyDescent="0.25">
      <c r="A583" s="42" t="s">
        <v>1420</v>
      </c>
      <c r="B583" s="42" t="s">
        <v>1421</v>
      </c>
      <c r="C583" s="43">
        <v>43878</v>
      </c>
      <c r="D583" s="42" t="s">
        <v>2732</v>
      </c>
      <c r="E583" s="33">
        <v>28558.86</v>
      </c>
      <c r="F583" s="33">
        <f t="shared" si="9"/>
        <v>28.558859999999999</v>
      </c>
      <c r="G583" s="42" t="s">
        <v>2733</v>
      </c>
      <c r="H583" s="44">
        <v>2</v>
      </c>
      <c r="I583" s="42" t="s">
        <v>1318</v>
      </c>
    </row>
    <row r="584" spans="1:9" x14ac:dyDescent="0.25">
      <c r="A584" s="42" t="s">
        <v>1412</v>
      </c>
      <c r="B584" s="42" t="s">
        <v>1413</v>
      </c>
      <c r="C584" s="43">
        <v>43954</v>
      </c>
      <c r="D584" s="42" t="s">
        <v>2732</v>
      </c>
      <c r="E584" s="33">
        <v>375147.86</v>
      </c>
      <c r="F584" s="33">
        <f t="shared" si="9"/>
        <v>375.14785999999998</v>
      </c>
      <c r="G584" s="42" t="s">
        <v>2734</v>
      </c>
      <c r="H584" s="44">
        <v>2</v>
      </c>
      <c r="I584" s="42" t="s">
        <v>1318</v>
      </c>
    </row>
    <row r="585" spans="1:9" x14ac:dyDescent="0.25">
      <c r="A585" s="42" t="s">
        <v>1412</v>
      </c>
      <c r="B585" s="42" t="s">
        <v>1413</v>
      </c>
      <c r="C585" s="43">
        <v>43954</v>
      </c>
      <c r="D585" s="42" t="s">
        <v>2732</v>
      </c>
      <c r="E585" s="33">
        <v>114050.27</v>
      </c>
      <c r="F585" s="33">
        <f t="shared" si="9"/>
        <v>114.05027</v>
      </c>
      <c r="G585" s="42" t="s">
        <v>2733</v>
      </c>
      <c r="H585" s="44">
        <v>2</v>
      </c>
      <c r="I585" s="42" t="s">
        <v>1318</v>
      </c>
    </row>
    <row r="586" spans="1:9" x14ac:dyDescent="0.25">
      <c r="A586" s="42" t="s">
        <v>1404</v>
      </c>
      <c r="B586" s="42" t="s">
        <v>1405</v>
      </c>
      <c r="C586" s="43">
        <v>44057</v>
      </c>
      <c r="D586" s="42" t="s">
        <v>2732</v>
      </c>
      <c r="E586" s="33">
        <v>85381.51</v>
      </c>
      <c r="F586" s="33">
        <f t="shared" si="9"/>
        <v>85.381509999999992</v>
      </c>
      <c r="G586" s="42" t="s">
        <v>2734</v>
      </c>
      <c r="H586" s="44">
        <v>2</v>
      </c>
      <c r="I586" s="42" t="s">
        <v>1318</v>
      </c>
    </row>
    <row r="587" spans="1:9" x14ac:dyDescent="0.25">
      <c r="A587" s="42" t="s">
        <v>1404</v>
      </c>
      <c r="B587" s="42" t="s">
        <v>1405</v>
      </c>
      <c r="C587" s="43">
        <v>44057</v>
      </c>
      <c r="D587" s="42" t="s">
        <v>2732</v>
      </c>
      <c r="E587" s="33">
        <v>16996.66</v>
      </c>
      <c r="F587" s="33">
        <f t="shared" si="9"/>
        <v>16.996659999999999</v>
      </c>
      <c r="G587" s="42" t="s">
        <v>2733</v>
      </c>
      <c r="H587" s="44">
        <v>2</v>
      </c>
      <c r="I587" s="42" t="s">
        <v>1318</v>
      </c>
    </row>
    <row r="588" spans="1:9" x14ac:dyDescent="0.25">
      <c r="A588" s="42" t="s">
        <v>2569</v>
      </c>
      <c r="B588" s="42" t="s">
        <v>2570</v>
      </c>
      <c r="C588" s="43">
        <v>43151</v>
      </c>
      <c r="D588" s="42" t="s">
        <v>2732</v>
      </c>
      <c r="E588" s="33">
        <v>340.57</v>
      </c>
      <c r="F588" s="33">
        <f t="shared" si="9"/>
        <v>0.34056999999999998</v>
      </c>
      <c r="G588" s="42" t="s">
        <v>2733</v>
      </c>
      <c r="H588" s="44">
        <v>3</v>
      </c>
      <c r="I588" s="42" t="s">
        <v>1432</v>
      </c>
    </row>
    <row r="589" spans="1:9" x14ac:dyDescent="0.25">
      <c r="A589" s="42" t="s">
        <v>2520</v>
      </c>
      <c r="B589" s="42" t="s">
        <v>2521</v>
      </c>
      <c r="C589" s="43">
        <v>42801</v>
      </c>
      <c r="D589" s="42" t="s">
        <v>2732</v>
      </c>
      <c r="E589" s="33">
        <v>75477.02</v>
      </c>
      <c r="F589" s="33">
        <f t="shared" si="9"/>
        <v>75.47702000000001</v>
      </c>
      <c r="G589" s="42" t="s">
        <v>2733</v>
      </c>
      <c r="H589" s="44">
        <v>3</v>
      </c>
      <c r="I589" s="42" t="s">
        <v>1432</v>
      </c>
    </row>
    <row r="590" spans="1:9" x14ac:dyDescent="0.25">
      <c r="A590" s="42" t="s">
        <v>2438</v>
      </c>
      <c r="B590" s="42" t="s">
        <v>2439</v>
      </c>
      <c r="C590" s="43">
        <v>42768</v>
      </c>
      <c r="D590" s="42" t="s">
        <v>2732</v>
      </c>
      <c r="E590" s="33">
        <v>11010.69</v>
      </c>
      <c r="F590" s="33">
        <f t="shared" si="9"/>
        <v>11.01069</v>
      </c>
      <c r="G590" s="42" t="s">
        <v>2733</v>
      </c>
      <c r="H590" s="44">
        <v>3</v>
      </c>
      <c r="I590" s="42" t="s">
        <v>1432</v>
      </c>
    </row>
    <row r="591" spans="1:9" x14ac:dyDescent="0.25">
      <c r="A591" s="42" t="s">
        <v>2417</v>
      </c>
      <c r="B591" s="42" t="s">
        <v>2418</v>
      </c>
      <c r="C591" s="43">
        <v>43084</v>
      </c>
      <c r="D591" s="42" t="s">
        <v>2732</v>
      </c>
      <c r="E591" s="33">
        <v>37612.269999999997</v>
      </c>
      <c r="F591" s="33">
        <f t="shared" si="9"/>
        <v>37.612269999999995</v>
      </c>
      <c r="G591" s="42" t="s">
        <v>2733</v>
      </c>
      <c r="H591" s="44">
        <v>3</v>
      </c>
      <c r="I591" s="42" t="s">
        <v>1432</v>
      </c>
    </row>
    <row r="592" spans="1:9" x14ac:dyDescent="0.25">
      <c r="A592" s="42" t="s">
        <v>2415</v>
      </c>
      <c r="B592" s="42" t="s">
        <v>2416</v>
      </c>
      <c r="C592" s="43">
        <v>43084</v>
      </c>
      <c r="D592" s="42" t="s">
        <v>2732</v>
      </c>
      <c r="E592" s="33">
        <v>16074.81</v>
      </c>
      <c r="F592" s="33">
        <f t="shared" si="9"/>
        <v>16.074809999999999</v>
      </c>
      <c r="G592" s="42" t="s">
        <v>2733</v>
      </c>
      <c r="H592" s="44">
        <v>3</v>
      </c>
      <c r="I592" s="42" t="s">
        <v>1432</v>
      </c>
    </row>
    <row r="593" spans="1:9" x14ac:dyDescent="0.25">
      <c r="A593" s="42" t="s">
        <v>2413</v>
      </c>
      <c r="B593" s="42" t="s">
        <v>2414</v>
      </c>
      <c r="C593" s="43">
        <v>43084</v>
      </c>
      <c r="D593" s="42" t="s">
        <v>2732</v>
      </c>
      <c r="E593" s="33">
        <v>18080.32</v>
      </c>
      <c r="F593" s="33">
        <f t="shared" si="9"/>
        <v>18.08032</v>
      </c>
      <c r="G593" s="42" t="s">
        <v>2733</v>
      </c>
      <c r="H593" s="44">
        <v>3</v>
      </c>
      <c r="I593" s="42" t="s">
        <v>1432</v>
      </c>
    </row>
    <row r="594" spans="1:9" x14ac:dyDescent="0.25">
      <c r="A594" s="42" t="s">
        <v>2337</v>
      </c>
      <c r="B594" s="42" t="s">
        <v>2338</v>
      </c>
      <c r="C594" s="43">
        <v>43008</v>
      </c>
      <c r="D594" s="42" t="s">
        <v>2732</v>
      </c>
      <c r="E594" s="33">
        <v>10092.030000000001</v>
      </c>
      <c r="F594" s="33">
        <f t="shared" si="9"/>
        <v>10.092030000000001</v>
      </c>
      <c r="G594" s="42" t="s">
        <v>2733</v>
      </c>
      <c r="H594" s="44">
        <v>3</v>
      </c>
      <c r="I594" s="42" t="s">
        <v>1432</v>
      </c>
    </row>
    <row r="595" spans="1:9" x14ac:dyDescent="0.25">
      <c r="A595" s="42" t="s">
        <v>2321</v>
      </c>
      <c r="B595" s="42" t="s">
        <v>2322</v>
      </c>
      <c r="C595" s="43">
        <v>42735</v>
      </c>
      <c r="D595" s="42" t="s">
        <v>2732</v>
      </c>
      <c r="E595" s="33">
        <v>14130.77</v>
      </c>
      <c r="F595" s="33">
        <f t="shared" si="9"/>
        <v>14.13077</v>
      </c>
      <c r="G595" s="42" t="s">
        <v>2733</v>
      </c>
      <c r="H595" s="44">
        <v>3</v>
      </c>
      <c r="I595" s="42" t="s">
        <v>1432</v>
      </c>
    </row>
    <row r="596" spans="1:9" x14ac:dyDescent="0.25">
      <c r="A596" s="42" t="s">
        <v>2319</v>
      </c>
      <c r="B596" s="42" t="s">
        <v>2320</v>
      </c>
      <c r="C596" s="43">
        <v>42735</v>
      </c>
      <c r="D596" s="42" t="s">
        <v>2732</v>
      </c>
      <c r="E596" s="33">
        <v>7167.87</v>
      </c>
      <c r="F596" s="33">
        <f t="shared" si="9"/>
        <v>7.1678699999999997</v>
      </c>
      <c r="G596" s="42" t="s">
        <v>2733</v>
      </c>
      <c r="H596" s="44">
        <v>3</v>
      </c>
      <c r="I596" s="42" t="s">
        <v>1432</v>
      </c>
    </row>
    <row r="597" spans="1:9" x14ac:dyDescent="0.25">
      <c r="A597" s="42" t="s">
        <v>2317</v>
      </c>
      <c r="B597" s="42" t="s">
        <v>2318</v>
      </c>
      <c r="C597" s="43">
        <v>42735</v>
      </c>
      <c r="D597" s="42" t="s">
        <v>2732</v>
      </c>
      <c r="E597" s="33">
        <v>5920.18</v>
      </c>
      <c r="F597" s="33">
        <f t="shared" si="9"/>
        <v>5.9201800000000002</v>
      </c>
      <c r="G597" s="42" t="s">
        <v>2733</v>
      </c>
      <c r="H597" s="44">
        <v>3</v>
      </c>
      <c r="I597" s="42" t="s">
        <v>1432</v>
      </c>
    </row>
    <row r="598" spans="1:9" x14ac:dyDescent="0.25">
      <c r="A598" s="42" t="s">
        <v>2307</v>
      </c>
      <c r="B598" s="42" t="s">
        <v>2308</v>
      </c>
      <c r="C598" s="43">
        <v>43009</v>
      </c>
      <c r="D598" s="42" t="s">
        <v>2732</v>
      </c>
      <c r="E598" s="33">
        <v>12087.8</v>
      </c>
      <c r="F598" s="33">
        <f t="shared" si="9"/>
        <v>12.0878</v>
      </c>
      <c r="G598" s="42" t="s">
        <v>2733</v>
      </c>
      <c r="H598" s="44">
        <v>3</v>
      </c>
      <c r="I598" s="42" t="s">
        <v>1432</v>
      </c>
    </row>
    <row r="599" spans="1:9" x14ac:dyDescent="0.25">
      <c r="A599" s="42" t="s">
        <v>2226</v>
      </c>
      <c r="B599" s="42" t="s">
        <v>2227</v>
      </c>
      <c r="C599" s="43">
        <v>42719</v>
      </c>
      <c r="D599" s="42" t="s">
        <v>2732</v>
      </c>
      <c r="E599" s="33">
        <v>4823.5</v>
      </c>
      <c r="F599" s="33">
        <f t="shared" si="9"/>
        <v>4.8235000000000001</v>
      </c>
      <c r="G599" s="42" t="s">
        <v>2733</v>
      </c>
      <c r="H599" s="44">
        <v>3</v>
      </c>
      <c r="I599" s="42" t="s">
        <v>1432</v>
      </c>
    </row>
    <row r="600" spans="1:9" x14ac:dyDescent="0.25">
      <c r="A600" s="42" t="s">
        <v>2212</v>
      </c>
      <c r="B600" s="42" t="s">
        <v>2213</v>
      </c>
      <c r="C600" s="43">
        <v>42658</v>
      </c>
      <c r="D600" s="42" t="s">
        <v>2732</v>
      </c>
      <c r="E600" s="33">
        <v>5000.87</v>
      </c>
      <c r="F600" s="33">
        <f t="shared" si="9"/>
        <v>5.0008699999999999</v>
      </c>
      <c r="G600" s="42" t="s">
        <v>2733</v>
      </c>
      <c r="H600" s="44">
        <v>3</v>
      </c>
      <c r="I600" s="42" t="s">
        <v>1432</v>
      </c>
    </row>
    <row r="601" spans="1:9" x14ac:dyDescent="0.25">
      <c r="A601" s="42" t="s">
        <v>2168</v>
      </c>
      <c r="B601" s="42" t="s">
        <v>2169</v>
      </c>
      <c r="C601" s="43">
        <v>42719</v>
      </c>
      <c r="D601" s="42" t="s">
        <v>2732</v>
      </c>
      <c r="E601" s="33">
        <v>0</v>
      </c>
      <c r="F601" s="33">
        <f t="shared" si="9"/>
        <v>0</v>
      </c>
      <c r="G601" s="42" t="s">
        <v>2733</v>
      </c>
      <c r="H601" s="44">
        <v>3</v>
      </c>
      <c r="I601" s="42" t="s">
        <v>1432</v>
      </c>
    </row>
    <row r="602" spans="1:9" x14ac:dyDescent="0.25">
      <c r="A602" s="42" t="s">
        <v>2164</v>
      </c>
      <c r="B602" s="42" t="s">
        <v>2165</v>
      </c>
      <c r="C602" s="43">
        <v>42735</v>
      </c>
      <c r="D602" s="42" t="s">
        <v>2732</v>
      </c>
      <c r="E602" s="33">
        <v>2758.16</v>
      </c>
      <c r="F602" s="33">
        <f t="shared" si="9"/>
        <v>2.7581599999999997</v>
      </c>
      <c r="G602" s="42" t="s">
        <v>2733</v>
      </c>
      <c r="H602" s="44">
        <v>3</v>
      </c>
      <c r="I602" s="42" t="s">
        <v>1432</v>
      </c>
    </row>
    <row r="603" spans="1:9" x14ac:dyDescent="0.25">
      <c r="A603" s="42" t="s">
        <v>2156</v>
      </c>
      <c r="B603" s="42" t="s">
        <v>2157</v>
      </c>
      <c r="C603" s="43">
        <v>43404</v>
      </c>
      <c r="D603" s="42" t="s">
        <v>2732</v>
      </c>
      <c r="E603" s="33">
        <v>7106.38</v>
      </c>
      <c r="F603" s="33">
        <f t="shared" si="9"/>
        <v>7.1063799999999997</v>
      </c>
      <c r="G603" s="42" t="s">
        <v>2733</v>
      </c>
      <c r="H603" s="44">
        <v>3</v>
      </c>
      <c r="I603" s="42" t="s">
        <v>1432</v>
      </c>
    </row>
    <row r="604" spans="1:9" x14ac:dyDescent="0.25">
      <c r="A604" s="42" t="s">
        <v>2110</v>
      </c>
      <c r="B604" s="42" t="s">
        <v>2111</v>
      </c>
      <c r="C604" s="43">
        <v>43830</v>
      </c>
      <c r="D604" s="42" t="s">
        <v>2732</v>
      </c>
      <c r="E604" s="33">
        <v>9440.85</v>
      </c>
      <c r="F604" s="33">
        <f t="shared" si="9"/>
        <v>9.4408500000000011</v>
      </c>
      <c r="G604" s="42" t="s">
        <v>2733</v>
      </c>
      <c r="H604" s="44">
        <v>3</v>
      </c>
      <c r="I604" s="42" t="s">
        <v>1432</v>
      </c>
    </row>
    <row r="605" spans="1:9" ht="30" x14ac:dyDescent="0.25">
      <c r="A605" s="42" t="s">
        <v>2108</v>
      </c>
      <c r="B605" s="42" t="s">
        <v>2109</v>
      </c>
      <c r="C605" s="43">
        <v>43190</v>
      </c>
      <c r="D605" s="42" t="s">
        <v>2732</v>
      </c>
      <c r="E605" s="33">
        <v>17150.5</v>
      </c>
      <c r="F605" s="33">
        <f t="shared" si="9"/>
        <v>17.150500000000001</v>
      </c>
      <c r="G605" s="42" t="s">
        <v>2733</v>
      </c>
      <c r="H605" s="44">
        <v>3</v>
      </c>
      <c r="I605" s="42" t="s">
        <v>1432</v>
      </c>
    </row>
    <row r="606" spans="1:9" x14ac:dyDescent="0.25">
      <c r="A606" s="42" t="s">
        <v>2080</v>
      </c>
      <c r="B606" s="42" t="s">
        <v>2081</v>
      </c>
      <c r="C606" s="43">
        <v>42825</v>
      </c>
      <c r="D606" s="42" t="s">
        <v>2732</v>
      </c>
      <c r="E606" s="33">
        <v>2596.79</v>
      </c>
      <c r="F606" s="33">
        <f t="shared" si="9"/>
        <v>2.5967899999999999</v>
      </c>
      <c r="G606" s="42" t="s">
        <v>2733</v>
      </c>
      <c r="H606" s="44">
        <v>3</v>
      </c>
      <c r="I606" s="42" t="s">
        <v>1432</v>
      </c>
    </row>
    <row r="607" spans="1:9" ht="30" x14ac:dyDescent="0.25">
      <c r="A607" s="42" t="s">
        <v>2078</v>
      </c>
      <c r="B607" s="42" t="s">
        <v>2079</v>
      </c>
      <c r="C607" s="43">
        <v>42794</v>
      </c>
      <c r="D607" s="42" t="s">
        <v>2732</v>
      </c>
      <c r="E607" s="33">
        <v>16809.45</v>
      </c>
      <c r="F607" s="33">
        <f t="shared" si="9"/>
        <v>16.809450000000002</v>
      </c>
      <c r="G607" s="42" t="s">
        <v>2733</v>
      </c>
      <c r="H607" s="44">
        <v>3</v>
      </c>
      <c r="I607" s="42" t="s">
        <v>1432</v>
      </c>
    </row>
    <row r="608" spans="1:9" x14ac:dyDescent="0.25">
      <c r="A608" s="42" t="s">
        <v>2076</v>
      </c>
      <c r="B608" s="42" t="s">
        <v>2077</v>
      </c>
      <c r="C608" s="43">
        <v>43677</v>
      </c>
      <c r="D608" s="42" t="s">
        <v>2732</v>
      </c>
      <c r="E608" s="33">
        <v>10956.46</v>
      </c>
      <c r="F608" s="33">
        <f t="shared" si="9"/>
        <v>10.95646</v>
      </c>
      <c r="G608" s="42" t="s">
        <v>2733</v>
      </c>
      <c r="H608" s="44">
        <v>3</v>
      </c>
      <c r="I608" s="42" t="s">
        <v>1432</v>
      </c>
    </row>
    <row r="609" spans="1:9" x14ac:dyDescent="0.25">
      <c r="A609" s="42" t="s">
        <v>2074</v>
      </c>
      <c r="B609" s="42" t="s">
        <v>2075</v>
      </c>
      <c r="C609" s="43">
        <v>42809</v>
      </c>
      <c r="D609" s="42" t="s">
        <v>2732</v>
      </c>
      <c r="E609" s="33">
        <v>755.34</v>
      </c>
      <c r="F609" s="33">
        <f t="shared" si="9"/>
        <v>0.75534000000000001</v>
      </c>
      <c r="G609" s="42" t="s">
        <v>2733</v>
      </c>
      <c r="H609" s="44">
        <v>3</v>
      </c>
      <c r="I609" s="42" t="s">
        <v>1432</v>
      </c>
    </row>
    <row r="610" spans="1:9" x14ac:dyDescent="0.25">
      <c r="A610" s="42" t="s">
        <v>2072</v>
      </c>
      <c r="B610" s="42" t="s">
        <v>2073</v>
      </c>
      <c r="C610" s="43">
        <v>42735</v>
      </c>
      <c r="D610" s="42" t="s">
        <v>2732</v>
      </c>
      <c r="E610" s="33">
        <v>345.54</v>
      </c>
      <c r="F610" s="33">
        <f t="shared" si="9"/>
        <v>0.34554000000000001</v>
      </c>
      <c r="G610" s="42" t="s">
        <v>2733</v>
      </c>
      <c r="H610" s="44">
        <v>3</v>
      </c>
      <c r="I610" s="42" t="s">
        <v>1432</v>
      </c>
    </row>
    <row r="611" spans="1:9" x14ac:dyDescent="0.25">
      <c r="A611" s="42" t="s">
        <v>2070</v>
      </c>
      <c r="B611" s="42" t="s">
        <v>2071</v>
      </c>
      <c r="C611" s="43">
        <v>42750</v>
      </c>
      <c r="D611" s="42" t="s">
        <v>2732</v>
      </c>
      <c r="E611" s="33">
        <v>909.97</v>
      </c>
      <c r="F611" s="33">
        <f t="shared" si="9"/>
        <v>0.90997000000000006</v>
      </c>
      <c r="G611" s="42" t="s">
        <v>2733</v>
      </c>
      <c r="H611" s="44">
        <v>3</v>
      </c>
      <c r="I611" s="42" t="s">
        <v>1432</v>
      </c>
    </row>
    <row r="612" spans="1:9" x14ac:dyDescent="0.25">
      <c r="A612" s="42" t="s">
        <v>2068</v>
      </c>
      <c r="B612" s="42" t="s">
        <v>2069</v>
      </c>
      <c r="C612" s="43">
        <v>42825</v>
      </c>
      <c r="D612" s="42" t="s">
        <v>2732</v>
      </c>
      <c r="E612" s="33">
        <v>2970.65</v>
      </c>
      <c r="F612" s="33">
        <f t="shared" si="9"/>
        <v>2.97065</v>
      </c>
      <c r="G612" s="42" t="s">
        <v>2733</v>
      </c>
      <c r="H612" s="44">
        <v>3</v>
      </c>
      <c r="I612" s="42" t="s">
        <v>1432</v>
      </c>
    </row>
    <row r="613" spans="1:9" x14ac:dyDescent="0.25">
      <c r="A613" s="42" t="s">
        <v>2066</v>
      </c>
      <c r="B613" s="42" t="s">
        <v>2067</v>
      </c>
      <c r="C613" s="43">
        <v>43009</v>
      </c>
      <c r="D613" s="42" t="s">
        <v>2732</v>
      </c>
      <c r="E613" s="33">
        <v>57778.83</v>
      </c>
      <c r="F613" s="33">
        <f t="shared" si="9"/>
        <v>57.778829999999999</v>
      </c>
      <c r="G613" s="42" t="s">
        <v>2733</v>
      </c>
      <c r="H613" s="44">
        <v>3</v>
      </c>
      <c r="I613" s="42" t="s">
        <v>1432</v>
      </c>
    </row>
    <row r="614" spans="1:9" x14ac:dyDescent="0.25">
      <c r="A614" s="42" t="s">
        <v>2064</v>
      </c>
      <c r="B614" s="42" t="s">
        <v>2065</v>
      </c>
      <c r="C614" s="43">
        <v>43865</v>
      </c>
      <c r="D614" s="42" t="s">
        <v>2732</v>
      </c>
      <c r="E614" s="33">
        <v>36921.300000000003</v>
      </c>
      <c r="F614" s="33">
        <f t="shared" si="9"/>
        <v>36.921300000000002</v>
      </c>
      <c r="G614" s="42" t="s">
        <v>2733</v>
      </c>
      <c r="H614" s="44">
        <v>3</v>
      </c>
      <c r="I614" s="42" t="s">
        <v>1432</v>
      </c>
    </row>
    <row r="615" spans="1:9" ht="30" x14ac:dyDescent="0.25">
      <c r="A615" s="42" t="s">
        <v>2060</v>
      </c>
      <c r="B615" s="42" t="s">
        <v>2061</v>
      </c>
      <c r="C615" s="43">
        <v>43190</v>
      </c>
      <c r="D615" s="42" t="s">
        <v>2732</v>
      </c>
      <c r="E615" s="33">
        <v>15094.98</v>
      </c>
      <c r="F615" s="33">
        <f t="shared" si="9"/>
        <v>15.09498</v>
      </c>
      <c r="G615" s="42" t="s">
        <v>2733</v>
      </c>
      <c r="H615" s="44">
        <v>3</v>
      </c>
      <c r="I615" s="42" t="s">
        <v>1432</v>
      </c>
    </row>
    <row r="616" spans="1:9" x14ac:dyDescent="0.25">
      <c r="A616" s="42" t="s">
        <v>2058</v>
      </c>
      <c r="B616" s="42" t="s">
        <v>2059</v>
      </c>
      <c r="C616" s="43">
        <v>43791</v>
      </c>
      <c r="D616" s="42" t="s">
        <v>2732</v>
      </c>
      <c r="E616" s="33">
        <v>8772.2800000000007</v>
      </c>
      <c r="F616" s="33">
        <f t="shared" si="9"/>
        <v>8.7722800000000003</v>
      </c>
      <c r="G616" s="42" t="s">
        <v>2733</v>
      </c>
      <c r="H616" s="44">
        <v>3</v>
      </c>
      <c r="I616" s="42" t="s">
        <v>1432</v>
      </c>
    </row>
    <row r="617" spans="1:9" ht="30" x14ac:dyDescent="0.25">
      <c r="A617" s="42" t="s">
        <v>2046</v>
      </c>
      <c r="B617" s="42" t="s">
        <v>2047</v>
      </c>
      <c r="C617" s="43">
        <v>43008</v>
      </c>
      <c r="D617" s="42" t="s">
        <v>2732</v>
      </c>
      <c r="E617" s="33">
        <v>14420.34</v>
      </c>
      <c r="F617" s="33">
        <f t="shared" si="9"/>
        <v>14.420339999999999</v>
      </c>
      <c r="G617" s="42" t="s">
        <v>2733</v>
      </c>
      <c r="H617" s="44">
        <v>3</v>
      </c>
      <c r="I617" s="42" t="s">
        <v>1432</v>
      </c>
    </row>
    <row r="618" spans="1:9" ht="30" x14ac:dyDescent="0.25">
      <c r="A618" s="42" t="s">
        <v>2044</v>
      </c>
      <c r="B618" s="42" t="s">
        <v>2045</v>
      </c>
      <c r="C618" s="43">
        <v>42790</v>
      </c>
      <c r="D618" s="42" t="s">
        <v>2732</v>
      </c>
      <c r="E618" s="33">
        <v>8744.2099999999991</v>
      </c>
      <c r="F618" s="33">
        <f t="shared" si="9"/>
        <v>8.7442099999999989</v>
      </c>
      <c r="G618" s="42" t="s">
        <v>2733</v>
      </c>
      <c r="H618" s="44">
        <v>3</v>
      </c>
      <c r="I618" s="42" t="s">
        <v>1432</v>
      </c>
    </row>
    <row r="619" spans="1:9" x14ac:dyDescent="0.25">
      <c r="A619" s="42" t="s">
        <v>2020</v>
      </c>
      <c r="B619" s="42" t="s">
        <v>2021</v>
      </c>
      <c r="C619" s="43">
        <v>43100</v>
      </c>
      <c r="D619" s="42" t="s">
        <v>2732</v>
      </c>
      <c r="E619" s="33">
        <v>5825.04</v>
      </c>
      <c r="F619" s="33">
        <f t="shared" si="9"/>
        <v>5.8250399999999996</v>
      </c>
      <c r="G619" s="42" t="s">
        <v>2733</v>
      </c>
      <c r="H619" s="44">
        <v>3</v>
      </c>
      <c r="I619" s="42" t="s">
        <v>1432</v>
      </c>
    </row>
    <row r="620" spans="1:9" x14ac:dyDescent="0.25">
      <c r="A620" s="42" t="s">
        <v>1934</v>
      </c>
      <c r="B620" s="42" t="s">
        <v>1935</v>
      </c>
      <c r="C620" s="43">
        <v>43100</v>
      </c>
      <c r="D620" s="42" t="s">
        <v>2732</v>
      </c>
      <c r="E620" s="33">
        <v>2702.18</v>
      </c>
      <c r="F620" s="33">
        <f t="shared" si="9"/>
        <v>2.7021799999999998</v>
      </c>
      <c r="G620" s="42" t="s">
        <v>2733</v>
      </c>
      <c r="H620" s="44">
        <v>3</v>
      </c>
      <c r="I620" s="42" t="s">
        <v>1432</v>
      </c>
    </row>
    <row r="621" spans="1:9" ht="30" x14ac:dyDescent="0.25">
      <c r="A621" s="42" t="s">
        <v>1892</v>
      </c>
      <c r="B621" s="42" t="s">
        <v>1893</v>
      </c>
      <c r="C621" s="43">
        <v>43119</v>
      </c>
      <c r="D621" s="42" t="s">
        <v>2732</v>
      </c>
      <c r="E621" s="33">
        <v>23476.35</v>
      </c>
      <c r="F621" s="33">
        <f t="shared" si="9"/>
        <v>23.47635</v>
      </c>
      <c r="G621" s="42" t="s">
        <v>2733</v>
      </c>
      <c r="H621" s="44">
        <v>3</v>
      </c>
      <c r="I621" s="42" t="s">
        <v>1432</v>
      </c>
    </row>
    <row r="622" spans="1:9" x14ac:dyDescent="0.25">
      <c r="A622" s="42" t="s">
        <v>1888</v>
      </c>
      <c r="B622" s="42" t="s">
        <v>1889</v>
      </c>
      <c r="C622" s="43">
        <v>43159</v>
      </c>
      <c r="D622" s="42" t="s">
        <v>2732</v>
      </c>
      <c r="E622" s="33">
        <v>7885.53</v>
      </c>
      <c r="F622" s="33">
        <f t="shared" si="9"/>
        <v>7.8855300000000002</v>
      </c>
      <c r="G622" s="42" t="s">
        <v>2733</v>
      </c>
      <c r="H622" s="44">
        <v>3</v>
      </c>
      <c r="I622" s="42" t="s">
        <v>1432</v>
      </c>
    </row>
    <row r="623" spans="1:9" x14ac:dyDescent="0.25">
      <c r="A623" s="42" t="s">
        <v>1886</v>
      </c>
      <c r="B623" s="42" t="s">
        <v>1887</v>
      </c>
      <c r="C623" s="43">
        <v>43251</v>
      </c>
      <c r="D623" s="42" t="s">
        <v>2732</v>
      </c>
      <c r="E623" s="33">
        <v>7149.28</v>
      </c>
      <c r="F623" s="33">
        <f t="shared" si="9"/>
        <v>7.1492800000000001</v>
      </c>
      <c r="G623" s="42" t="s">
        <v>2733</v>
      </c>
      <c r="H623" s="44">
        <v>3</v>
      </c>
      <c r="I623" s="42" t="s">
        <v>1432</v>
      </c>
    </row>
    <row r="624" spans="1:9" ht="30" x14ac:dyDescent="0.25">
      <c r="A624" s="42" t="s">
        <v>1864</v>
      </c>
      <c r="B624" s="42" t="s">
        <v>1865</v>
      </c>
      <c r="C624" s="43">
        <v>43159</v>
      </c>
      <c r="D624" s="42" t="s">
        <v>2732</v>
      </c>
      <c r="E624" s="33">
        <v>13363.18</v>
      </c>
      <c r="F624" s="33">
        <f t="shared" si="9"/>
        <v>13.36318</v>
      </c>
      <c r="G624" s="42" t="s">
        <v>2733</v>
      </c>
      <c r="H624" s="44">
        <v>3</v>
      </c>
      <c r="I624" s="42" t="s">
        <v>1432</v>
      </c>
    </row>
    <row r="625" spans="1:9" x14ac:dyDescent="0.25">
      <c r="A625" s="42" t="s">
        <v>1856</v>
      </c>
      <c r="B625" s="42" t="s">
        <v>1857</v>
      </c>
      <c r="C625" s="43">
        <v>43100</v>
      </c>
      <c r="D625" s="42" t="s">
        <v>2732</v>
      </c>
      <c r="E625" s="33">
        <v>10414.200000000001</v>
      </c>
      <c r="F625" s="33">
        <f t="shared" si="9"/>
        <v>10.414200000000001</v>
      </c>
      <c r="G625" s="42" t="s">
        <v>2733</v>
      </c>
      <c r="H625" s="44">
        <v>3</v>
      </c>
      <c r="I625" s="42" t="s">
        <v>1432</v>
      </c>
    </row>
    <row r="626" spans="1:9" x14ac:dyDescent="0.25">
      <c r="A626" s="42" t="s">
        <v>1854</v>
      </c>
      <c r="B626" s="42" t="s">
        <v>1855</v>
      </c>
      <c r="C626" s="43">
        <v>43056</v>
      </c>
      <c r="D626" s="42" t="s">
        <v>2732</v>
      </c>
      <c r="E626" s="33">
        <v>3354.1</v>
      </c>
      <c r="F626" s="33">
        <f t="shared" si="9"/>
        <v>3.3540999999999999</v>
      </c>
      <c r="G626" s="42" t="s">
        <v>2733</v>
      </c>
      <c r="H626" s="44">
        <v>3</v>
      </c>
      <c r="I626" s="42" t="s">
        <v>1432</v>
      </c>
    </row>
    <row r="627" spans="1:9" x14ac:dyDescent="0.25">
      <c r="A627" s="42" t="s">
        <v>1852</v>
      </c>
      <c r="B627" s="42" t="s">
        <v>1853</v>
      </c>
      <c r="C627" s="43">
        <v>43089</v>
      </c>
      <c r="D627" s="42" t="s">
        <v>2732</v>
      </c>
      <c r="E627" s="33">
        <v>2027.11</v>
      </c>
      <c r="F627" s="33">
        <f t="shared" si="9"/>
        <v>2.02711</v>
      </c>
      <c r="G627" s="42" t="s">
        <v>2733</v>
      </c>
      <c r="H627" s="44">
        <v>3</v>
      </c>
      <c r="I627" s="42" t="s">
        <v>1432</v>
      </c>
    </row>
    <row r="628" spans="1:9" x14ac:dyDescent="0.25">
      <c r="A628" s="42" t="s">
        <v>1850</v>
      </c>
      <c r="B628" s="42" t="s">
        <v>1851</v>
      </c>
      <c r="C628" s="43">
        <v>43312</v>
      </c>
      <c r="D628" s="42" t="s">
        <v>2732</v>
      </c>
      <c r="E628" s="33">
        <v>7323.11</v>
      </c>
      <c r="F628" s="33">
        <f t="shared" si="9"/>
        <v>7.3231099999999998</v>
      </c>
      <c r="G628" s="42" t="s">
        <v>2733</v>
      </c>
      <c r="H628" s="44">
        <v>3</v>
      </c>
      <c r="I628" s="42" t="s">
        <v>1432</v>
      </c>
    </row>
    <row r="629" spans="1:9" x14ac:dyDescent="0.25">
      <c r="A629" s="42" t="s">
        <v>1848</v>
      </c>
      <c r="B629" s="42" t="s">
        <v>1849</v>
      </c>
      <c r="C629" s="43">
        <v>43980</v>
      </c>
      <c r="D629" s="42" t="s">
        <v>2732</v>
      </c>
      <c r="E629" s="33">
        <v>267190.15999999997</v>
      </c>
      <c r="F629" s="33">
        <f t="shared" si="9"/>
        <v>267.19015999999999</v>
      </c>
      <c r="G629" s="42" t="s">
        <v>2733</v>
      </c>
      <c r="H629" s="44">
        <v>3</v>
      </c>
      <c r="I629" s="42" t="s">
        <v>1432</v>
      </c>
    </row>
    <row r="630" spans="1:9" x14ac:dyDescent="0.25">
      <c r="A630" s="42" t="s">
        <v>1846</v>
      </c>
      <c r="B630" s="42" t="s">
        <v>1847</v>
      </c>
      <c r="C630" s="43">
        <v>43480</v>
      </c>
      <c r="D630" s="42" t="s">
        <v>2732</v>
      </c>
      <c r="E630" s="33">
        <v>37075.599999999999</v>
      </c>
      <c r="F630" s="33">
        <f t="shared" si="9"/>
        <v>37.075600000000001</v>
      </c>
      <c r="G630" s="42" t="s">
        <v>2733</v>
      </c>
      <c r="H630" s="44">
        <v>3</v>
      </c>
      <c r="I630" s="42" t="s">
        <v>1432</v>
      </c>
    </row>
    <row r="631" spans="1:9" x14ac:dyDescent="0.25">
      <c r="A631" s="42" t="s">
        <v>1826</v>
      </c>
      <c r="B631" s="42" t="s">
        <v>1827</v>
      </c>
      <c r="C631" s="43">
        <v>43100</v>
      </c>
      <c r="D631" s="42" t="s">
        <v>2732</v>
      </c>
      <c r="E631" s="33">
        <v>-86.06</v>
      </c>
      <c r="F631" s="33">
        <f t="shared" si="9"/>
        <v>-8.6059999999999998E-2</v>
      </c>
      <c r="G631" s="42" t="s">
        <v>2733</v>
      </c>
      <c r="H631" s="44">
        <v>3</v>
      </c>
      <c r="I631" s="42" t="s">
        <v>1432</v>
      </c>
    </row>
    <row r="632" spans="1:9" x14ac:dyDescent="0.25">
      <c r="A632" s="42" t="s">
        <v>1824</v>
      </c>
      <c r="B632" s="42" t="s">
        <v>1825</v>
      </c>
      <c r="C632" s="43">
        <v>43251</v>
      </c>
      <c r="D632" s="42" t="s">
        <v>2732</v>
      </c>
      <c r="E632" s="33">
        <v>1631.86</v>
      </c>
      <c r="F632" s="33">
        <f t="shared" si="9"/>
        <v>1.6318599999999999</v>
      </c>
      <c r="G632" s="42" t="s">
        <v>2733</v>
      </c>
      <c r="H632" s="44">
        <v>3</v>
      </c>
      <c r="I632" s="42" t="s">
        <v>1432</v>
      </c>
    </row>
    <row r="633" spans="1:9" x14ac:dyDescent="0.25">
      <c r="A633" s="42" t="s">
        <v>1822</v>
      </c>
      <c r="B633" s="42" t="s">
        <v>1823</v>
      </c>
      <c r="C633" s="43">
        <v>43159</v>
      </c>
      <c r="D633" s="42" t="s">
        <v>2732</v>
      </c>
      <c r="E633" s="33">
        <v>4938.8599999999997</v>
      </c>
      <c r="F633" s="33">
        <f t="shared" si="9"/>
        <v>4.93886</v>
      </c>
      <c r="G633" s="42" t="s">
        <v>2733</v>
      </c>
      <c r="H633" s="44">
        <v>3</v>
      </c>
      <c r="I633" s="42" t="s">
        <v>1432</v>
      </c>
    </row>
    <row r="634" spans="1:9" x14ac:dyDescent="0.25">
      <c r="A634" s="42" t="s">
        <v>1820</v>
      </c>
      <c r="B634" s="42" t="s">
        <v>1821</v>
      </c>
      <c r="C634" s="43">
        <v>43159</v>
      </c>
      <c r="D634" s="42" t="s">
        <v>2732</v>
      </c>
      <c r="E634" s="33">
        <v>1039.8599999999999</v>
      </c>
      <c r="F634" s="33">
        <f t="shared" si="9"/>
        <v>1.03986</v>
      </c>
      <c r="G634" s="42" t="s">
        <v>2733</v>
      </c>
      <c r="H634" s="44">
        <v>3</v>
      </c>
      <c r="I634" s="42" t="s">
        <v>1432</v>
      </c>
    </row>
    <row r="635" spans="1:9" x14ac:dyDescent="0.25">
      <c r="A635" s="42" t="s">
        <v>1710</v>
      </c>
      <c r="B635" s="42" t="s">
        <v>1711</v>
      </c>
      <c r="C635" s="43">
        <v>43343</v>
      </c>
      <c r="D635" s="42" t="s">
        <v>2732</v>
      </c>
      <c r="E635" s="33">
        <v>7491.94</v>
      </c>
      <c r="F635" s="33">
        <f t="shared" si="9"/>
        <v>7.4919399999999996</v>
      </c>
      <c r="G635" s="42" t="s">
        <v>2733</v>
      </c>
      <c r="H635" s="44">
        <v>3</v>
      </c>
      <c r="I635" s="42" t="s">
        <v>1432</v>
      </c>
    </row>
    <row r="636" spans="1:9" x14ac:dyDescent="0.25">
      <c r="A636" s="42" t="s">
        <v>1708</v>
      </c>
      <c r="B636" s="42" t="s">
        <v>1709</v>
      </c>
      <c r="C636" s="43">
        <v>43358</v>
      </c>
      <c r="D636" s="42" t="s">
        <v>2732</v>
      </c>
      <c r="E636" s="33">
        <v>6086.25</v>
      </c>
      <c r="F636" s="33">
        <f t="shared" si="9"/>
        <v>6.0862499999999997</v>
      </c>
      <c r="G636" s="42" t="s">
        <v>2733</v>
      </c>
      <c r="H636" s="44">
        <v>3</v>
      </c>
      <c r="I636" s="42" t="s">
        <v>1432</v>
      </c>
    </row>
    <row r="637" spans="1:9" x14ac:dyDescent="0.25">
      <c r="A637" s="42" t="s">
        <v>1690</v>
      </c>
      <c r="B637" s="42" t="s">
        <v>1691</v>
      </c>
      <c r="C637" s="43">
        <v>43465</v>
      </c>
      <c r="D637" s="42" t="s">
        <v>2732</v>
      </c>
      <c r="E637" s="33">
        <v>3621.03</v>
      </c>
      <c r="F637" s="33">
        <f t="shared" si="9"/>
        <v>3.6210300000000002</v>
      </c>
      <c r="G637" s="42" t="s">
        <v>2733</v>
      </c>
      <c r="H637" s="44">
        <v>3</v>
      </c>
      <c r="I637" s="42" t="s">
        <v>1432</v>
      </c>
    </row>
    <row r="638" spans="1:9" x14ac:dyDescent="0.25">
      <c r="A638" s="42" t="s">
        <v>1688</v>
      </c>
      <c r="B638" s="42" t="s">
        <v>1689</v>
      </c>
      <c r="C638" s="43">
        <v>43465</v>
      </c>
      <c r="D638" s="42" t="s">
        <v>2732</v>
      </c>
      <c r="E638" s="33">
        <v>5333.73</v>
      </c>
      <c r="F638" s="33">
        <f t="shared" si="9"/>
        <v>5.3337299999999992</v>
      </c>
      <c r="G638" s="42" t="s">
        <v>2733</v>
      </c>
      <c r="H638" s="44">
        <v>3</v>
      </c>
      <c r="I638" s="42" t="s">
        <v>1432</v>
      </c>
    </row>
    <row r="639" spans="1:9" x14ac:dyDescent="0.25">
      <c r="A639" s="42" t="s">
        <v>1686</v>
      </c>
      <c r="B639" s="42" t="s">
        <v>1687</v>
      </c>
      <c r="C639" s="43">
        <v>43465</v>
      </c>
      <c r="D639" s="42" t="s">
        <v>2732</v>
      </c>
      <c r="E639" s="33">
        <v>0</v>
      </c>
      <c r="F639" s="33">
        <f t="shared" si="9"/>
        <v>0</v>
      </c>
      <c r="G639" s="42" t="s">
        <v>2733</v>
      </c>
      <c r="H639" s="44">
        <v>3</v>
      </c>
      <c r="I639" s="42" t="s">
        <v>1432</v>
      </c>
    </row>
    <row r="640" spans="1:9" x14ac:dyDescent="0.25">
      <c r="A640" s="42" t="s">
        <v>1684</v>
      </c>
      <c r="B640" s="42" t="s">
        <v>1685</v>
      </c>
      <c r="C640" s="43">
        <v>43553</v>
      </c>
      <c r="D640" s="42" t="s">
        <v>2732</v>
      </c>
      <c r="E640" s="33">
        <v>26299.4</v>
      </c>
      <c r="F640" s="33">
        <f t="shared" si="9"/>
        <v>26.299400000000002</v>
      </c>
      <c r="G640" s="42" t="s">
        <v>2733</v>
      </c>
      <c r="H640" s="44">
        <v>3</v>
      </c>
      <c r="I640" s="42" t="s">
        <v>1432</v>
      </c>
    </row>
    <row r="641" spans="1:9" x14ac:dyDescent="0.25">
      <c r="A641" s="42" t="s">
        <v>1680</v>
      </c>
      <c r="B641" s="42" t="s">
        <v>1681</v>
      </c>
      <c r="C641" s="43">
        <v>43496</v>
      </c>
      <c r="D641" s="42" t="s">
        <v>2732</v>
      </c>
      <c r="E641" s="33">
        <v>1831.06</v>
      </c>
      <c r="F641" s="33">
        <f t="shared" si="9"/>
        <v>1.8310599999999999</v>
      </c>
      <c r="G641" s="42" t="s">
        <v>2733</v>
      </c>
      <c r="H641" s="44">
        <v>3</v>
      </c>
      <c r="I641" s="42" t="s">
        <v>1432</v>
      </c>
    </row>
    <row r="642" spans="1:9" x14ac:dyDescent="0.25">
      <c r="A642" s="42" t="s">
        <v>1678</v>
      </c>
      <c r="B642" s="42" t="s">
        <v>1679</v>
      </c>
      <c r="C642" s="43">
        <v>43830</v>
      </c>
      <c r="D642" s="42" t="s">
        <v>2732</v>
      </c>
      <c r="E642" s="33">
        <v>47.37</v>
      </c>
      <c r="F642" s="33">
        <f t="shared" si="9"/>
        <v>4.7369999999999995E-2</v>
      </c>
      <c r="G642" s="42" t="s">
        <v>2733</v>
      </c>
      <c r="H642" s="44">
        <v>3</v>
      </c>
      <c r="I642" s="42" t="s">
        <v>1432</v>
      </c>
    </row>
    <row r="643" spans="1:9" x14ac:dyDescent="0.25">
      <c r="A643" s="42" t="s">
        <v>1638</v>
      </c>
      <c r="B643" s="42" t="s">
        <v>1639</v>
      </c>
      <c r="C643" s="43">
        <v>43312</v>
      </c>
      <c r="D643" s="42" t="s">
        <v>2732</v>
      </c>
      <c r="E643" s="33">
        <v>712.22</v>
      </c>
      <c r="F643" s="33">
        <f t="shared" ref="F643:F706" si="10">SUM(E643)/1000</f>
        <v>0.71222000000000008</v>
      </c>
      <c r="G643" s="42" t="s">
        <v>2733</v>
      </c>
      <c r="H643" s="44">
        <v>3</v>
      </c>
      <c r="I643" s="42" t="s">
        <v>1432</v>
      </c>
    </row>
    <row r="644" spans="1:9" x14ac:dyDescent="0.25">
      <c r="A644" s="42" t="s">
        <v>1620</v>
      </c>
      <c r="B644" s="42" t="s">
        <v>1621</v>
      </c>
      <c r="C644" s="43">
        <v>43738</v>
      </c>
      <c r="D644" s="42" t="s">
        <v>2732</v>
      </c>
      <c r="E644" s="33">
        <v>535.49</v>
      </c>
      <c r="F644" s="33">
        <f t="shared" si="10"/>
        <v>0.53549000000000002</v>
      </c>
      <c r="G644" s="42" t="s">
        <v>2733</v>
      </c>
      <c r="H644" s="44">
        <v>3</v>
      </c>
      <c r="I644" s="42" t="s">
        <v>1432</v>
      </c>
    </row>
    <row r="645" spans="1:9" x14ac:dyDescent="0.25">
      <c r="A645" s="42" t="s">
        <v>1618</v>
      </c>
      <c r="B645" s="42" t="s">
        <v>1619</v>
      </c>
      <c r="C645" s="43">
        <v>43727</v>
      </c>
      <c r="D645" s="42" t="s">
        <v>2732</v>
      </c>
      <c r="E645" s="33">
        <v>4470.2</v>
      </c>
      <c r="F645" s="33">
        <f t="shared" si="10"/>
        <v>4.4702000000000002</v>
      </c>
      <c r="G645" s="42" t="s">
        <v>2733</v>
      </c>
      <c r="H645" s="44">
        <v>3</v>
      </c>
      <c r="I645" s="42" t="s">
        <v>1432</v>
      </c>
    </row>
    <row r="646" spans="1:9" x14ac:dyDescent="0.25">
      <c r="A646" s="42" t="s">
        <v>1612</v>
      </c>
      <c r="B646" s="42" t="s">
        <v>1613</v>
      </c>
      <c r="C646" s="43">
        <v>43814</v>
      </c>
      <c r="D646" s="42" t="s">
        <v>2732</v>
      </c>
      <c r="E646" s="33">
        <v>345.83</v>
      </c>
      <c r="F646" s="33">
        <f t="shared" si="10"/>
        <v>0.34582999999999997</v>
      </c>
      <c r="G646" s="42" t="s">
        <v>2733</v>
      </c>
      <c r="H646" s="44">
        <v>3</v>
      </c>
      <c r="I646" s="42" t="s">
        <v>1432</v>
      </c>
    </row>
    <row r="647" spans="1:9" x14ac:dyDescent="0.25">
      <c r="A647" s="42" t="s">
        <v>1550</v>
      </c>
      <c r="B647" s="42" t="s">
        <v>1551</v>
      </c>
      <c r="C647" s="43">
        <v>43830</v>
      </c>
      <c r="D647" s="42" t="s">
        <v>2732</v>
      </c>
      <c r="E647" s="33">
        <v>2197.9699999999998</v>
      </c>
      <c r="F647" s="33">
        <f t="shared" si="10"/>
        <v>2.1979699999999998</v>
      </c>
      <c r="G647" s="42" t="s">
        <v>2733</v>
      </c>
      <c r="H647" s="44">
        <v>3</v>
      </c>
      <c r="I647" s="42" t="s">
        <v>1432</v>
      </c>
    </row>
    <row r="648" spans="1:9" x14ac:dyDescent="0.25">
      <c r="A648" s="42" t="s">
        <v>1548</v>
      </c>
      <c r="B648" s="42" t="s">
        <v>1549</v>
      </c>
      <c r="C648" s="43">
        <v>43814</v>
      </c>
      <c r="D648" s="42" t="s">
        <v>2732</v>
      </c>
      <c r="E648" s="33">
        <v>2798.19</v>
      </c>
      <c r="F648" s="33">
        <f t="shared" si="10"/>
        <v>2.79819</v>
      </c>
      <c r="G648" s="42" t="s">
        <v>2733</v>
      </c>
      <c r="H648" s="44">
        <v>3</v>
      </c>
      <c r="I648" s="42" t="s">
        <v>1432</v>
      </c>
    </row>
    <row r="649" spans="1:9" x14ac:dyDescent="0.25">
      <c r="A649" s="42" t="s">
        <v>1538</v>
      </c>
      <c r="B649" s="42" t="s">
        <v>1539</v>
      </c>
      <c r="C649" s="43">
        <v>43814</v>
      </c>
      <c r="D649" s="42" t="s">
        <v>2732</v>
      </c>
      <c r="E649" s="33">
        <v>1932.56</v>
      </c>
      <c r="F649" s="33">
        <f t="shared" si="10"/>
        <v>1.9325600000000001</v>
      </c>
      <c r="G649" s="42" t="s">
        <v>2733</v>
      </c>
      <c r="H649" s="44">
        <v>3</v>
      </c>
      <c r="I649" s="42" t="s">
        <v>1432</v>
      </c>
    </row>
    <row r="650" spans="1:9" x14ac:dyDescent="0.25">
      <c r="A650" s="42" t="s">
        <v>1536</v>
      </c>
      <c r="B650" s="42" t="s">
        <v>1537</v>
      </c>
      <c r="C650" s="43">
        <v>43814</v>
      </c>
      <c r="D650" s="42" t="s">
        <v>2732</v>
      </c>
      <c r="E650" s="33">
        <v>725.5</v>
      </c>
      <c r="F650" s="33">
        <f t="shared" si="10"/>
        <v>0.72550000000000003</v>
      </c>
      <c r="G650" s="42" t="s">
        <v>2733</v>
      </c>
      <c r="H650" s="44">
        <v>3</v>
      </c>
      <c r="I650" s="42" t="s">
        <v>1432</v>
      </c>
    </row>
    <row r="651" spans="1:9" x14ac:dyDescent="0.25">
      <c r="A651" s="42" t="s">
        <v>1534</v>
      </c>
      <c r="B651" s="42" t="s">
        <v>1535</v>
      </c>
      <c r="C651" s="43">
        <v>43830</v>
      </c>
      <c r="D651" s="42" t="s">
        <v>2732</v>
      </c>
      <c r="E651" s="33">
        <v>15716.04</v>
      </c>
      <c r="F651" s="33">
        <f t="shared" si="10"/>
        <v>15.716040000000001</v>
      </c>
      <c r="G651" s="42" t="s">
        <v>2733</v>
      </c>
      <c r="H651" s="44">
        <v>3</v>
      </c>
      <c r="I651" s="42" t="s">
        <v>1432</v>
      </c>
    </row>
    <row r="652" spans="1:9" ht="30" x14ac:dyDescent="0.25">
      <c r="A652" s="42" t="s">
        <v>1430</v>
      </c>
      <c r="B652" s="42" t="s">
        <v>1431</v>
      </c>
      <c r="C652" s="43">
        <v>43865</v>
      </c>
      <c r="D652" s="42" t="s">
        <v>2732</v>
      </c>
      <c r="E652" s="33">
        <v>9189.6200000000008</v>
      </c>
      <c r="F652" s="33">
        <f t="shared" si="10"/>
        <v>9.1896200000000015</v>
      </c>
      <c r="G652" s="42" t="s">
        <v>2733</v>
      </c>
      <c r="H652" s="44">
        <v>3</v>
      </c>
      <c r="I652" s="42" t="s">
        <v>1432</v>
      </c>
    </row>
    <row r="653" spans="1:9" x14ac:dyDescent="0.25">
      <c r="A653" s="42" t="s">
        <v>2498</v>
      </c>
      <c r="B653" s="42" t="s">
        <v>2499</v>
      </c>
      <c r="C653" s="43">
        <v>43449</v>
      </c>
      <c r="D653" s="42" t="s">
        <v>2732</v>
      </c>
      <c r="E653" s="33">
        <v>176394.83</v>
      </c>
      <c r="F653" s="33">
        <f t="shared" si="10"/>
        <v>176.39482999999998</v>
      </c>
      <c r="G653" s="42" t="s">
        <v>2733</v>
      </c>
      <c r="H653" s="44">
        <v>4</v>
      </c>
      <c r="I653" s="42" t="s">
        <v>1377</v>
      </c>
    </row>
    <row r="654" spans="1:9" x14ac:dyDescent="0.25">
      <c r="A654" s="42" t="s">
        <v>2488</v>
      </c>
      <c r="B654" s="42" t="s">
        <v>2489</v>
      </c>
      <c r="C654" s="43">
        <v>42735</v>
      </c>
      <c r="D654" s="42" t="s">
        <v>2732</v>
      </c>
      <c r="E654" s="33">
        <v>227598.56</v>
      </c>
      <c r="F654" s="33">
        <f t="shared" si="10"/>
        <v>227.59855999999999</v>
      </c>
      <c r="G654" s="42" t="s">
        <v>2733</v>
      </c>
      <c r="H654" s="44">
        <v>4</v>
      </c>
      <c r="I654" s="42" t="s">
        <v>1377</v>
      </c>
    </row>
    <row r="655" spans="1:9" x14ac:dyDescent="0.25">
      <c r="A655" s="42" t="s">
        <v>2425</v>
      </c>
      <c r="B655" s="42" t="s">
        <v>2426</v>
      </c>
      <c r="C655" s="43">
        <v>43266</v>
      </c>
      <c r="D655" s="42" t="s">
        <v>2732</v>
      </c>
      <c r="E655" s="33">
        <v>10428.48</v>
      </c>
      <c r="F655" s="33">
        <f t="shared" si="10"/>
        <v>10.42848</v>
      </c>
      <c r="G655" s="42" t="s">
        <v>2733</v>
      </c>
      <c r="H655" s="44">
        <v>4</v>
      </c>
      <c r="I655" s="42" t="s">
        <v>1377</v>
      </c>
    </row>
    <row r="656" spans="1:9" x14ac:dyDescent="0.25">
      <c r="A656" s="42" t="s">
        <v>2367</v>
      </c>
      <c r="B656" s="42" t="s">
        <v>2368</v>
      </c>
      <c r="C656" s="43">
        <v>42735</v>
      </c>
      <c r="D656" s="42" t="s">
        <v>2732</v>
      </c>
      <c r="E656" s="33">
        <v>130254.95</v>
      </c>
      <c r="F656" s="33">
        <f t="shared" si="10"/>
        <v>130.25495000000001</v>
      </c>
      <c r="G656" s="42" t="s">
        <v>2733</v>
      </c>
      <c r="H656" s="44">
        <v>4</v>
      </c>
      <c r="I656" s="42" t="s">
        <v>1377</v>
      </c>
    </row>
    <row r="657" spans="1:9" x14ac:dyDescent="0.25">
      <c r="A657" s="42" t="s">
        <v>2214</v>
      </c>
      <c r="B657" s="42" t="s">
        <v>2215</v>
      </c>
      <c r="C657" s="43">
        <v>42735</v>
      </c>
      <c r="D657" s="42" t="s">
        <v>2732</v>
      </c>
      <c r="E657" s="33">
        <v>44756.69</v>
      </c>
      <c r="F657" s="33">
        <f t="shared" si="10"/>
        <v>44.756689999999999</v>
      </c>
      <c r="G657" s="42" t="s">
        <v>2733</v>
      </c>
      <c r="H657" s="44">
        <v>4</v>
      </c>
      <c r="I657" s="42" t="s">
        <v>1377</v>
      </c>
    </row>
    <row r="658" spans="1:9" x14ac:dyDescent="0.25">
      <c r="A658" s="42" t="s">
        <v>2210</v>
      </c>
      <c r="B658" s="42" t="s">
        <v>2211</v>
      </c>
      <c r="C658" s="43">
        <v>42735</v>
      </c>
      <c r="D658" s="42" t="s">
        <v>2732</v>
      </c>
      <c r="E658" s="33">
        <v>60177.25</v>
      </c>
      <c r="F658" s="33">
        <f t="shared" si="10"/>
        <v>60.177250000000001</v>
      </c>
      <c r="G658" s="42" t="s">
        <v>2733</v>
      </c>
      <c r="H658" s="44">
        <v>4</v>
      </c>
      <c r="I658" s="42" t="s">
        <v>1377</v>
      </c>
    </row>
    <row r="659" spans="1:9" x14ac:dyDescent="0.25">
      <c r="A659" s="42" t="s">
        <v>2114</v>
      </c>
      <c r="B659" s="42" t="s">
        <v>2115</v>
      </c>
      <c r="C659" s="43">
        <v>42977</v>
      </c>
      <c r="D659" s="42" t="s">
        <v>2732</v>
      </c>
      <c r="E659" s="33">
        <v>3477.56</v>
      </c>
      <c r="F659" s="33">
        <f t="shared" si="10"/>
        <v>3.47756</v>
      </c>
      <c r="G659" s="42" t="s">
        <v>2733</v>
      </c>
      <c r="H659" s="44">
        <v>4</v>
      </c>
      <c r="I659" s="42" t="s">
        <v>1377</v>
      </c>
    </row>
    <row r="660" spans="1:9" x14ac:dyDescent="0.25">
      <c r="A660" s="42" t="s">
        <v>2112</v>
      </c>
      <c r="B660" s="42" t="s">
        <v>2113</v>
      </c>
      <c r="C660" s="43">
        <v>42735</v>
      </c>
      <c r="D660" s="42" t="s">
        <v>2732</v>
      </c>
      <c r="E660" s="33">
        <v>-4752.59</v>
      </c>
      <c r="F660" s="33">
        <f t="shared" si="10"/>
        <v>-4.7525900000000005</v>
      </c>
      <c r="G660" s="42" t="s">
        <v>2733</v>
      </c>
      <c r="H660" s="44">
        <v>4</v>
      </c>
      <c r="I660" s="42" t="s">
        <v>1377</v>
      </c>
    </row>
    <row r="661" spans="1:9" x14ac:dyDescent="0.25">
      <c r="A661" s="42" t="s">
        <v>2094</v>
      </c>
      <c r="B661" s="42" t="s">
        <v>2095</v>
      </c>
      <c r="C661" s="43">
        <v>42735</v>
      </c>
      <c r="D661" s="42" t="s">
        <v>2732</v>
      </c>
      <c r="E661" s="33">
        <v>1203.97</v>
      </c>
      <c r="F661" s="33">
        <f t="shared" si="10"/>
        <v>1.20397</v>
      </c>
      <c r="G661" s="42" t="s">
        <v>2733</v>
      </c>
      <c r="H661" s="44">
        <v>4</v>
      </c>
      <c r="I661" s="42" t="s">
        <v>1377</v>
      </c>
    </row>
    <row r="662" spans="1:9" x14ac:dyDescent="0.25">
      <c r="A662" s="42" t="s">
        <v>2090</v>
      </c>
      <c r="B662" s="42" t="s">
        <v>2091</v>
      </c>
      <c r="C662" s="43">
        <v>42717</v>
      </c>
      <c r="D662" s="42" t="s">
        <v>2732</v>
      </c>
      <c r="E662" s="33">
        <v>7068.29</v>
      </c>
      <c r="F662" s="33">
        <f t="shared" si="10"/>
        <v>7.0682900000000002</v>
      </c>
      <c r="G662" s="42" t="s">
        <v>2733</v>
      </c>
      <c r="H662" s="44">
        <v>4</v>
      </c>
      <c r="I662" s="42" t="s">
        <v>1377</v>
      </c>
    </row>
    <row r="663" spans="1:9" x14ac:dyDescent="0.25">
      <c r="A663" s="42" t="s">
        <v>2062</v>
      </c>
      <c r="B663" s="42" t="s">
        <v>2063</v>
      </c>
      <c r="C663" s="43">
        <v>42750</v>
      </c>
      <c r="D663" s="42" t="s">
        <v>2732</v>
      </c>
      <c r="E663" s="33">
        <v>74.66</v>
      </c>
      <c r="F663" s="33">
        <f t="shared" si="10"/>
        <v>7.465999999999999E-2</v>
      </c>
      <c r="G663" s="42" t="s">
        <v>2733</v>
      </c>
      <c r="H663" s="44">
        <v>4</v>
      </c>
      <c r="I663" s="42" t="s">
        <v>1377</v>
      </c>
    </row>
    <row r="664" spans="1:9" x14ac:dyDescent="0.25">
      <c r="A664" s="42" t="s">
        <v>2056</v>
      </c>
      <c r="B664" s="42" t="s">
        <v>2057</v>
      </c>
      <c r="C664" s="43">
        <v>42735</v>
      </c>
      <c r="D664" s="42" t="s">
        <v>2732</v>
      </c>
      <c r="E664" s="33">
        <v>1092.22</v>
      </c>
      <c r="F664" s="33">
        <f t="shared" si="10"/>
        <v>1.09222</v>
      </c>
      <c r="G664" s="42" t="s">
        <v>2733</v>
      </c>
      <c r="H664" s="44">
        <v>4</v>
      </c>
      <c r="I664" s="42" t="s">
        <v>1377</v>
      </c>
    </row>
    <row r="665" spans="1:9" ht="30" x14ac:dyDescent="0.25">
      <c r="A665" s="42" t="s">
        <v>2052</v>
      </c>
      <c r="B665" s="42" t="s">
        <v>2053</v>
      </c>
      <c r="C665" s="43">
        <v>42825</v>
      </c>
      <c r="D665" s="42" t="s">
        <v>2732</v>
      </c>
      <c r="E665" s="33">
        <v>647.33000000000004</v>
      </c>
      <c r="F665" s="33">
        <f t="shared" si="10"/>
        <v>0.64733000000000007</v>
      </c>
      <c r="G665" s="42" t="s">
        <v>2733</v>
      </c>
      <c r="H665" s="44">
        <v>4</v>
      </c>
      <c r="I665" s="42" t="s">
        <v>1377</v>
      </c>
    </row>
    <row r="666" spans="1:9" x14ac:dyDescent="0.25">
      <c r="A666" s="42" t="s">
        <v>2050</v>
      </c>
      <c r="B666" s="42" t="s">
        <v>2051</v>
      </c>
      <c r="C666" s="43">
        <v>42735</v>
      </c>
      <c r="D666" s="42" t="s">
        <v>2732</v>
      </c>
      <c r="E666" s="33">
        <v>1100.73</v>
      </c>
      <c r="F666" s="33">
        <f t="shared" si="10"/>
        <v>1.10073</v>
      </c>
      <c r="G666" s="42" t="s">
        <v>2733</v>
      </c>
      <c r="H666" s="44">
        <v>4</v>
      </c>
      <c r="I666" s="42" t="s">
        <v>1377</v>
      </c>
    </row>
    <row r="667" spans="1:9" x14ac:dyDescent="0.25">
      <c r="A667" s="42" t="s">
        <v>2048</v>
      </c>
      <c r="B667" s="42" t="s">
        <v>2049</v>
      </c>
      <c r="C667" s="43">
        <v>42735</v>
      </c>
      <c r="D667" s="42" t="s">
        <v>2732</v>
      </c>
      <c r="E667" s="33">
        <v>2173.1799999999998</v>
      </c>
      <c r="F667" s="33">
        <f t="shared" si="10"/>
        <v>2.1731799999999999</v>
      </c>
      <c r="G667" s="42" t="s">
        <v>2733</v>
      </c>
      <c r="H667" s="44">
        <v>4</v>
      </c>
      <c r="I667" s="42" t="s">
        <v>1377</v>
      </c>
    </row>
    <row r="668" spans="1:9" x14ac:dyDescent="0.25">
      <c r="A668" s="42" t="s">
        <v>2042</v>
      </c>
      <c r="B668" s="42" t="s">
        <v>2043</v>
      </c>
      <c r="C668" s="43">
        <v>42735</v>
      </c>
      <c r="D668" s="42" t="s">
        <v>2732</v>
      </c>
      <c r="E668" s="33">
        <v>490.33</v>
      </c>
      <c r="F668" s="33">
        <f t="shared" si="10"/>
        <v>0.49032999999999999</v>
      </c>
      <c r="G668" s="42" t="s">
        <v>2733</v>
      </c>
      <c r="H668" s="44">
        <v>4</v>
      </c>
      <c r="I668" s="42" t="s">
        <v>1377</v>
      </c>
    </row>
    <row r="669" spans="1:9" x14ac:dyDescent="0.25">
      <c r="A669" s="42" t="s">
        <v>1992</v>
      </c>
      <c r="B669" s="42" t="s">
        <v>1993</v>
      </c>
      <c r="C669" s="43">
        <v>43216</v>
      </c>
      <c r="D669" s="42" t="s">
        <v>2732</v>
      </c>
      <c r="E669" s="33">
        <v>179.48</v>
      </c>
      <c r="F669" s="33">
        <f t="shared" si="10"/>
        <v>0.17948</v>
      </c>
      <c r="G669" s="42" t="s">
        <v>2734</v>
      </c>
      <c r="H669" s="44">
        <v>4</v>
      </c>
      <c r="I669" s="42" t="s">
        <v>1377</v>
      </c>
    </row>
    <row r="670" spans="1:9" x14ac:dyDescent="0.25">
      <c r="A670" s="42" t="s">
        <v>1992</v>
      </c>
      <c r="B670" s="42" t="s">
        <v>1993</v>
      </c>
      <c r="C670" s="43">
        <v>43216</v>
      </c>
      <c r="D670" s="42" t="s">
        <v>2732</v>
      </c>
      <c r="E670" s="33">
        <v>96758.34</v>
      </c>
      <c r="F670" s="33">
        <f t="shared" si="10"/>
        <v>96.75833999999999</v>
      </c>
      <c r="G670" s="42" t="s">
        <v>2733</v>
      </c>
      <c r="H670" s="44">
        <v>4</v>
      </c>
      <c r="I670" s="42" t="s">
        <v>1377</v>
      </c>
    </row>
    <row r="671" spans="1:9" x14ac:dyDescent="0.25">
      <c r="A671" s="42" t="s">
        <v>1990</v>
      </c>
      <c r="B671" s="42" t="s">
        <v>1991</v>
      </c>
      <c r="C671" s="43">
        <v>43100</v>
      </c>
      <c r="D671" s="42" t="s">
        <v>2732</v>
      </c>
      <c r="E671" s="33">
        <v>39131.75</v>
      </c>
      <c r="F671" s="33">
        <f t="shared" si="10"/>
        <v>39.131749999999997</v>
      </c>
      <c r="G671" s="42" t="s">
        <v>2733</v>
      </c>
      <c r="H671" s="44">
        <v>4</v>
      </c>
      <c r="I671" s="42" t="s">
        <v>1377</v>
      </c>
    </row>
    <row r="672" spans="1:9" x14ac:dyDescent="0.25">
      <c r="A672" s="42" t="s">
        <v>1968</v>
      </c>
      <c r="B672" s="42" t="s">
        <v>1969</v>
      </c>
      <c r="C672" s="43">
        <v>44088</v>
      </c>
      <c r="D672" s="42" t="s">
        <v>2732</v>
      </c>
      <c r="E672" s="33">
        <v>38529.22</v>
      </c>
      <c r="F672" s="33">
        <f t="shared" si="10"/>
        <v>38.529220000000002</v>
      </c>
      <c r="G672" s="42" t="s">
        <v>2733</v>
      </c>
      <c r="H672" s="44">
        <v>4</v>
      </c>
      <c r="I672" s="42" t="s">
        <v>1377</v>
      </c>
    </row>
    <row r="673" spans="1:9" x14ac:dyDescent="0.25">
      <c r="A673" s="42" t="s">
        <v>1890</v>
      </c>
      <c r="B673" s="42" t="s">
        <v>1891</v>
      </c>
      <c r="C673" s="43">
        <v>43159</v>
      </c>
      <c r="D673" s="42" t="s">
        <v>2732</v>
      </c>
      <c r="E673" s="33">
        <v>6019.81</v>
      </c>
      <c r="F673" s="33">
        <f t="shared" si="10"/>
        <v>6.0198100000000005</v>
      </c>
      <c r="G673" s="42" t="s">
        <v>2733</v>
      </c>
      <c r="H673" s="44">
        <v>4</v>
      </c>
      <c r="I673" s="42" t="s">
        <v>1377</v>
      </c>
    </row>
    <row r="674" spans="1:9" x14ac:dyDescent="0.25">
      <c r="A674" s="42" t="s">
        <v>1844</v>
      </c>
      <c r="B674" s="42" t="s">
        <v>1845</v>
      </c>
      <c r="C674" s="43">
        <v>43067</v>
      </c>
      <c r="D674" s="42" t="s">
        <v>2732</v>
      </c>
      <c r="E674" s="33">
        <v>701.48</v>
      </c>
      <c r="F674" s="33">
        <f t="shared" si="10"/>
        <v>0.70147999999999999</v>
      </c>
      <c r="G674" s="42" t="s">
        <v>2733</v>
      </c>
      <c r="H674" s="44">
        <v>4</v>
      </c>
      <c r="I674" s="42" t="s">
        <v>1377</v>
      </c>
    </row>
    <row r="675" spans="1:9" ht="30" x14ac:dyDescent="0.25">
      <c r="A675" s="42" t="s">
        <v>1842</v>
      </c>
      <c r="B675" s="42" t="s">
        <v>1843</v>
      </c>
      <c r="C675" s="43">
        <v>43159</v>
      </c>
      <c r="D675" s="42" t="s">
        <v>2732</v>
      </c>
      <c r="E675" s="33">
        <v>1271.04</v>
      </c>
      <c r="F675" s="33">
        <f t="shared" si="10"/>
        <v>1.2710399999999999</v>
      </c>
      <c r="G675" s="42" t="s">
        <v>2733</v>
      </c>
      <c r="H675" s="44">
        <v>4</v>
      </c>
      <c r="I675" s="42" t="s">
        <v>1377</v>
      </c>
    </row>
    <row r="676" spans="1:9" x14ac:dyDescent="0.25">
      <c r="A676" s="42" t="s">
        <v>1840</v>
      </c>
      <c r="B676" s="42" t="s">
        <v>1841</v>
      </c>
      <c r="C676" s="43">
        <v>43053</v>
      </c>
      <c r="D676" s="42" t="s">
        <v>2732</v>
      </c>
      <c r="E676" s="33">
        <v>2470.96</v>
      </c>
      <c r="F676" s="33">
        <f t="shared" si="10"/>
        <v>2.4709599999999998</v>
      </c>
      <c r="G676" s="42" t="s">
        <v>2733</v>
      </c>
      <c r="H676" s="44">
        <v>4</v>
      </c>
      <c r="I676" s="42" t="s">
        <v>1377</v>
      </c>
    </row>
    <row r="677" spans="1:9" x14ac:dyDescent="0.25">
      <c r="A677" s="42" t="s">
        <v>1838</v>
      </c>
      <c r="B677" s="42" t="s">
        <v>1839</v>
      </c>
      <c r="C677" s="43">
        <v>43097</v>
      </c>
      <c r="D677" s="42" t="s">
        <v>2732</v>
      </c>
      <c r="E677" s="33">
        <v>2208.14</v>
      </c>
      <c r="F677" s="33">
        <f t="shared" si="10"/>
        <v>2.2081399999999998</v>
      </c>
      <c r="G677" s="42" t="s">
        <v>2733</v>
      </c>
      <c r="H677" s="44">
        <v>4</v>
      </c>
      <c r="I677" s="42" t="s">
        <v>1377</v>
      </c>
    </row>
    <row r="678" spans="1:9" x14ac:dyDescent="0.25">
      <c r="A678" s="42" t="s">
        <v>1836</v>
      </c>
      <c r="B678" s="42" t="s">
        <v>1837</v>
      </c>
      <c r="C678" s="43">
        <v>43132</v>
      </c>
      <c r="D678" s="42" t="s">
        <v>2732</v>
      </c>
      <c r="E678" s="33">
        <v>1075.42</v>
      </c>
      <c r="F678" s="33">
        <f t="shared" si="10"/>
        <v>1.07542</v>
      </c>
      <c r="G678" s="42" t="s">
        <v>2733</v>
      </c>
      <c r="H678" s="44">
        <v>4</v>
      </c>
      <c r="I678" s="42" t="s">
        <v>1377</v>
      </c>
    </row>
    <row r="679" spans="1:9" ht="30" x14ac:dyDescent="0.25">
      <c r="A679" s="42" t="s">
        <v>1834</v>
      </c>
      <c r="B679" s="42" t="s">
        <v>1835</v>
      </c>
      <c r="C679" s="43">
        <v>43084</v>
      </c>
      <c r="D679" s="42" t="s">
        <v>2732</v>
      </c>
      <c r="E679" s="33">
        <v>2079.41</v>
      </c>
      <c r="F679" s="33">
        <f t="shared" si="10"/>
        <v>2.0794099999999998</v>
      </c>
      <c r="G679" s="42" t="s">
        <v>2733</v>
      </c>
      <c r="H679" s="44">
        <v>4</v>
      </c>
      <c r="I679" s="42" t="s">
        <v>1377</v>
      </c>
    </row>
    <row r="680" spans="1:9" x14ac:dyDescent="0.25">
      <c r="A680" s="42" t="s">
        <v>1832</v>
      </c>
      <c r="B680" s="42" t="s">
        <v>1833</v>
      </c>
      <c r="C680" s="43">
        <v>42978</v>
      </c>
      <c r="D680" s="42" t="s">
        <v>2732</v>
      </c>
      <c r="E680" s="33">
        <v>1538.66</v>
      </c>
      <c r="F680" s="33">
        <f t="shared" si="10"/>
        <v>1.5386600000000001</v>
      </c>
      <c r="G680" s="42" t="s">
        <v>2733</v>
      </c>
      <c r="H680" s="44">
        <v>4</v>
      </c>
      <c r="I680" s="42" t="s">
        <v>1377</v>
      </c>
    </row>
    <row r="681" spans="1:9" x14ac:dyDescent="0.25">
      <c r="A681" s="42" t="s">
        <v>1830</v>
      </c>
      <c r="B681" s="42" t="s">
        <v>1831</v>
      </c>
      <c r="C681" s="43">
        <v>43097</v>
      </c>
      <c r="D681" s="42" t="s">
        <v>2732</v>
      </c>
      <c r="E681" s="33">
        <v>883.06</v>
      </c>
      <c r="F681" s="33">
        <f t="shared" si="10"/>
        <v>0.88305999999999996</v>
      </c>
      <c r="G681" s="42" t="s">
        <v>2733</v>
      </c>
      <c r="H681" s="44">
        <v>4</v>
      </c>
      <c r="I681" s="42" t="s">
        <v>1377</v>
      </c>
    </row>
    <row r="682" spans="1:9" x14ac:dyDescent="0.25">
      <c r="A682" s="42" t="s">
        <v>1818</v>
      </c>
      <c r="B682" s="42" t="s">
        <v>1819</v>
      </c>
      <c r="C682" s="43">
        <v>43138</v>
      </c>
      <c r="D682" s="42" t="s">
        <v>2732</v>
      </c>
      <c r="E682" s="33">
        <v>9773.16</v>
      </c>
      <c r="F682" s="33">
        <f t="shared" si="10"/>
        <v>9.7731600000000007</v>
      </c>
      <c r="G682" s="42" t="s">
        <v>2733</v>
      </c>
      <c r="H682" s="44">
        <v>4</v>
      </c>
      <c r="I682" s="42" t="s">
        <v>1377</v>
      </c>
    </row>
    <row r="683" spans="1:9" x14ac:dyDescent="0.25">
      <c r="A683" s="42" t="s">
        <v>1816</v>
      </c>
      <c r="B683" s="42" t="s">
        <v>1817</v>
      </c>
      <c r="C683" s="43">
        <v>43100</v>
      </c>
      <c r="D683" s="42" t="s">
        <v>2732</v>
      </c>
      <c r="E683" s="33">
        <v>2897.49</v>
      </c>
      <c r="F683" s="33">
        <f t="shared" si="10"/>
        <v>2.8974899999999999</v>
      </c>
      <c r="G683" s="42" t="s">
        <v>2733</v>
      </c>
      <c r="H683" s="44">
        <v>4</v>
      </c>
      <c r="I683" s="42" t="s">
        <v>1377</v>
      </c>
    </row>
    <row r="684" spans="1:9" x14ac:dyDescent="0.25">
      <c r="A684" s="42" t="s">
        <v>1814</v>
      </c>
      <c r="B684" s="42" t="s">
        <v>1815</v>
      </c>
      <c r="C684" s="43">
        <v>43100</v>
      </c>
      <c r="D684" s="42" t="s">
        <v>2732</v>
      </c>
      <c r="E684" s="33">
        <v>991.3</v>
      </c>
      <c r="F684" s="33">
        <f t="shared" si="10"/>
        <v>0.99129999999999996</v>
      </c>
      <c r="G684" s="42" t="s">
        <v>2733</v>
      </c>
      <c r="H684" s="44">
        <v>4</v>
      </c>
      <c r="I684" s="42" t="s">
        <v>1377</v>
      </c>
    </row>
    <row r="685" spans="1:9" x14ac:dyDescent="0.25">
      <c r="A685" s="42" t="s">
        <v>1812</v>
      </c>
      <c r="B685" s="42" t="s">
        <v>1813</v>
      </c>
      <c r="C685" s="43">
        <v>43100</v>
      </c>
      <c r="D685" s="42" t="s">
        <v>2732</v>
      </c>
      <c r="E685" s="33">
        <v>2085.9899999999998</v>
      </c>
      <c r="F685" s="33">
        <f t="shared" si="10"/>
        <v>2.0859899999999998</v>
      </c>
      <c r="G685" s="42" t="s">
        <v>2733</v>
      </c>
      <c r="H685" s="44">
        <v>4</v>
      </c>
      <c r="I685" s="42" t="s">
        <v>1377</v>
      </c>
    </row>
    <row r="686" spans="1:9" x14ac:dyDescent="0.25">
      <c r="A686" s="42" t="s">
        <v>1810</v>
      </c>
      <c r="B686" s="42" t="s">
        <v>1811</v>
      </c>
      <c r="C686" s="43">
        <v>43100</v>
      </c>
      <c r="D686" s="42" t="s">
        <v>2732</v>
      </c>
      <c r="E686" s="33">
        <v>2230.4499999999998</v>
      </c>
      <c r="F686" s="33">
        <f t="shared" si="10"/>
        <v>2.2304499999999998</v>
      </c>
      <c r="G686" s="42" t="s">
        <v>2733</v>
      </c>
      <c r="H686" s="44">
        <v>4</v>
      </c>
      <c r="I686" s="42" t="s">
        <v>1377</v>
      </c>
    </row>
    <row r="687" spans="1:9" x14ac:dyDescent="0.25">
      <c r="A687" s="42" t="s">
        <v>1782</v>
      </c>
      <c r="B687" s="42" t="s">
        <v>1783</v>
      </c>
      <c r="C687" s="43">
        <v>43555</v>
      </c>
      <c r="D687" s="42" t="s">
        <v>2732</v>
      </c>
      <c r="E687" s="33">
        <v>66563.600000000006</v>
      </c>
      <c r="F687" s="33">
        <f t="shared" si="10"/>
        <v>66.563600000000008</v>
      </c>
      <c r="G687" s="42" t="s">
        <v>2733</v>
      </c>
      <c r="H687" s="44">
        <v>4</v>
      </c>
      <c r="I687" s="42" t="s">
        <v>1377</v>
      </c>
    </row>
    <row r="688" spans="1:9" x14ac:dyDescent="0.25">
      <c r="A688" s="42" t="s">
        <v>1780</v>
      </c>
      <c r="B688" s="42" t="s">
        <v>1781</v>
      </c>
      <c r="C688" s="43">
        <v>43434</v>
      </c>
      <c r="D688" s="42" t="s">
        <v>2732</v>
      </c>
      <c r="E688" s="33">
        <v>6359.55</v>
      </c>
      <c r="F688" s="33">
        <f t="shared" si="10"/>
        <v>6.3595500000000005</v>
      </c>
      <c r="G688" s="42" t="s">
        <v>2733</v>
      </c>
      <c r="H688" s="44">
        <v>4</v>
      </c>
      <c r="I688" s="42" t="s">
        <v>1377</v>
      </c>
    </row>
    <row r="689" spans="1:9" x14ac:dyDescent="0.25">
      <c r="A689" s="42" t="s">
        <v>1694</v>
      </c>
      <c r="B689" s="42" t="s">
        <v>1695</v>
      </c>
      <c r="C689" s="43">
        <v>43434</v>
      </c>
      <c r="D689" s="42" t="s">
        <v>2732</v>
      </c>
      <c r="E689" s="33">
        <v>1282.75</v>
      </c>
      <c r="F689" s="33">
        <f t="shared" si="10"/>
        <v>1.2827500000000001</v>
      </c>
      <c r="G689" s="42" t="s">
        <v>2733</v>
      </c>
      <c r="H689" s="44">
        <v>4</v>
      </c>
      <c r="I689" s="42" t="s">
        <v>1377</v>
      </c>
    </row>
    <row r="690" spans="1:9" x14ac:dyDescent="0.25">
      <c r="A690" s="42" t="s">
        <v>1692</v>
      </c>
      <c r="B690" s="42" t="s">
        <v>1693</v>
      </c>
      <c r="C690" s="43">
        <v>43524</v>
      </c>
      <c r="D690" s="42" t="s">
        <v>2732</v>
      </c>
      <c r="E690" s="33">
        <v>28615.27</v>
      </c>
      <c r="F690" s="33">
        <f t="shared" si="10"/>
        <v>28.615269999999999</v>
      </c>
      <c r="G690" s="42" t="s">
        <v>2733</v>
      </c>
      <c r="H690" s="44">
        <v>4</v>
      </c>
      <c r="I690" s="42" t="s">
        <v>1377</v>
      </c>
    </row>
    <row r="691" spans="1:9" x14ac:dyDescent="0.25">
      <c r="A691" s="42" t="s">
        <v>1610</v>
      </c>
      <c r="B691" s="42" t="s">
        <v>1611</v>
      </c>
      <c r="C691" s="43">
        <v>43585</v>
      </c>
      <c r="D691" s="42" t="s">
        <v>2732</v>
      </c>
      <c r="E691" s="33">
        <v>266.77999999999997</v>
      </c>
      <c r="F691" s="33">
        <f t="shared" si="10"/>
        <v>0.26677999999999996</v>
      </c>
      <c r="G691" s="42" t="s">
        <v>2733</v>
      </c>
      <c r="H691" s="44">
        <v>4</v>
      </c>
      <c r="I691" s="42" t="s">
        <v>1377</v>
      </c>
    </row>
    <row r="692" spans="1:9" x14ac:dyDescent="0.25">
      <c r="A692" s="42" t="s">
        <v>1608</v>
      </c>
      <c r="B692" s="42" t="s">
        <v>1609</v>
      </c>
      <c r="C692" s="43">
        <v>43460</v>
      </c>
      <c r="D692" s="42" t="s">
        <v>2732</v>
      </c>
      <c r="E692" s="33">
        <v>405.86</v>
      </c>
      <c r="F692" s="33">
        <f t="shared" si="10"/>
        <v>0.40586</v>
      </c>
      <c r="G692" s="42" t="s">
        <v>2733</v>
      </c>
      <c r="H692" s="44">
        <v>4</v>
      </c>
      <c r="I692" s="42" t="s">
        <v>1377</v>
      </c>
    </row>
    <row r="693" spans="1:9" x14ac:dyDescent="0.25">
      <c r="A693" s="42" t="s">
        <v>1586</v>
      </c>
      <c r="B693" s="42" t="s">
        <v>1587</v>
      </c>
      <c r="C693" s="43">
        <v>43830</v>
      </c>
      <c r="D693" s="42" t="s">
        <v>2732</v>
      </c>
      <c r="E693" s="33">
        <v>14080.66</v>
      </c>
      <c r="F693" s="33">
        <f t="shared" si="10"/>
        <v>14.08066</v>
      </c>
      <c r="G693" s="42" t="s">
        <v>2733</v>
      </c>
      <c r="H693" s="44">
        <v>4</v>
      </c>
      <c r="I693" s="42" t="s">
        <v>1377</v>
      </c>
    </row>
    <row r="694" spans="1:9" x14ac:dyDescent="0.25">
      <c r="A694" s="42" t="s">
        <v>1584</v>
      </c>
      <c r="B694" s="42" t="s">
        <v>1585</v>
      </c>
      <c r="C694" s="43">
        <v>43830</v>
      </c>
      <c r="D694" s="42" t="s">
        <v>2732</v>
      </c>
      <c r="E694" s="33">
        <v>51227.09</v>
      </c>
      <c r="F694" s="33">
        <f t="shared" si="10"/>
        <v>51.227089999999997</v>
      </c>
      <c r="G694" s="42" t="s">
        <v>2733</v>
      </c>
      <c r="H694" s="44">
        <v>4</v>
      </c>
      <c r="I694" s="42" t="s">
        <v>1377</v>
      </c>
    </row>
    <row r="695" spans="1:9" x14ac:dyDescent="0.25">
      <c r="A695" s="42" t="s">
        <v>1506</v>
      </c>
      <c r="B695" s="42" t="s">
        <v>1507</v>
      </c>
      <c r="C695" s="43">
        <v>43732</v>
      </c>
      <c r="D695" s="42" t="s">
        <v>2732</v>
      </c>
      <c r="E695" s="33">
        <v>671.13</v>
      </c>
      <c r="F695" s="33">
        <f t="shared" si="10"/>
        <v>0.67113</v>
      </c>
      <c r="G695" s="42" t="s">
        <v>2733</v>
      </c>
      <c r="H695" s="44">
        <v>4</v>
      </c>
      <c r="I695" s="42" t="s">
        <v>1377</v>
      </c>
    </row>
    <row r="696" spans="1:9" x14ac:dyDescent="0.25">
      <c r="A696" s="42" t="s">
        <v>1484</v>
      </c>
      <c r="B696" s="42" t="s">
        <v>1485</v>
      </c>
      <c r="C696" s="43">
        <v>43830</v>
      </c>
      <c r="D696" s="42" t="s">
        <v>2732</v>
      </c>
      <c r="E696" s="33">
        <v>7697.61</v>
      </c>
      <c r="F696" s="33">
        <f t="shared" si="10"/>
        <v>7.6976100000000001</v>
      </c>
      <c r="G696" s="42" t="s">
        <v>2733</v>
      </c>
      <c r="H696" s="44">
        <v>4</v>
      </c>
      <c r="I696" s="42" t="s">
        <v>1377</v>
      </c>
    </row>
    <row r="697" spans="1:9" x14ac:dyDescent="0.25">
      <c r="A697" s="42" t="s">
        <v>1476</v>
      </c>
      <c r="B697" s="42" t="s">
        <v>1477</v>
      </c>
      <c r="C697" s="43">
        <v>43896</v>
      </c>
      <c r="D697" s="42" t="s">
        <v>2732</v>
      </c>
      <c r="E697" s="33">
        <v>-6889.83</v>
      </c>
      <c r="F697" s="33">
        <f t="shared" si="10"/>
        <v>-6.8898299999999999</v>
      </c>
      <c r="G697" s="42" t="s">
        <v>2734</v>
      </c>
      <c r="H697" s="44">
        <v>4</v>
      </c>
      <c r="I697" s="42" t="s">
        <v>1377</v>
      </c>
    </row>
    <row r="698" spans="1:9" x14ac:dyDescent="0.25">
      <c r="A698" s="42" t="s">
        <v>1476</v>
      </c>
      <c r="B698" s="42" t="s">
        <v>1477</v>
      </c>
      <c r="C698" s="43">
        <v>43896</v>
      </c>
      <c r="D698" s="42" t="s">
        <v>2732</v>
      </c>
      <c r="E698" s="33">
        <v>11246.52</v>
      </c>
      <c r="F698" s="33">
        <f t="shared" si="10"/>
        <v>11.24652</v>
      </c>
      <c r="G698" s="42" t="s">
        <v>2733</v>
      </c>
      <c r="H698" s="44">
        <v>4</v>
      </c>
      <c r="I698" s="42" t="s">
        <v>1377</v>
      </c>
    </row>
    <row r="699" spans="1:9" x14ac:dyDescent="0.25">
      <c r="A699" s="42" t="s">
        <v>1375</v>
      </c>
      <c r="B699" s="42" t="s">
        <v>1376</v>
      </c>
      <c r="C699" s="43">
        <v>43768</v>
      </c>
      <c r="D699" s="42" t="s">
        <v>2732</v>
      </c>
      <c r="E699" s="33">
        <v>398.62</v>
      </c>
      <c r="F699" s="33">
        <f t="shared" si="10"/>
        <v>0.39862000000000003</v>
      </c>
      <c r="G699" s="42" t="s">
        <v>2733</v>
      </c>
      <c r="H699" s="44">
        <v>4</v>
      </c>
      <c r="I699" s="42" t="s">
        <v>1377</v>
      </c>
    </row>
    <row r="700" spans="1:9" x14ac:dyDescent="0.25">
      <c r="A700" s="42" t="s">
        <v>2567</v>
      </c>
      <c r="B700" s="42" t="s">
        <v>2568</v>
      </c>
      <c r="C700" s="43">
        <v>42725</v>
      </c>
      <c r="D700" s="42" t="s">
        <v>2732</v>
      </c>
      <c r="E700" s="33">
        <v>47903.69</v>
      </c>
      <c r="F700" s="33">
        <f t="shared" si="10"/>
        <v>47.903690000000005</v>
      </c>
      <c r="G700" s="42" t="s">
        <v>2733</v>
      </c>
      <c r="H700" s="44">
        <v>5</v>
      </c>
      <c r="I700" s="42" t="s">
        <v>1335</v>
      </c>
    </row>
    <row r="701" spans="1:9" x14ac:dyDescent="0.25">
      <c r="A701" s="42" t="s">
        <v>2551</v>
      </c>
      <c r="B701" s="42" t="s">
        <v>2552</v>
      </c>
      <c r="C701" s="43">
        <v>44022</v>
      </c>
      <c r="D701" s="42" t="s">
        <v>2732</v>
      </c>
      <c r="E701" s="33">
        <v>243492.14</v>
      </c>
      <c r="F701" s="33">
        <f t="shared" si="10"/>
        <v>243.49214000000001</v>
      </c>
      <c r="G701" s="42" t="s">
        <v>2733</v>
      </c>
      <c r="H701" s="44">
        <v>5</v>
      </c>
      <c r="I701" s="42" t="s">
        <v>1335</v>
      </c>
    </row>
    <row r="702" spans="1:9" x14ac:dyDescent="0.25">
      <c r="A702" s="42" t="s">
        <v>2528</v>
      </c>
      <c r="B702" s="42" t="s">
        <v>2529</v>
      </c>
      <c r="C702" s="43">
        <v>43242</v>
      </c>
      <c r="D702" s="42" t="s">
        <v>2732</v>
      </c>
      <c r="E702" s="33">
        <v>668.12</v>
      </c>
      <c r="F702" s="33">
        <f t="shared" si="10"/>
        <v>0.66812000000000005</v>
      </c>
      <c r="G702" s="42" t="s">
        <v>2733</v>
      </c>
      <c r="H702" s="44">
        <v>5</v>
      </c>
      <c r="I702" s="42" t="s">
        <v>1335</v>
      </c>
    </row>
    <row r="703" spans="1:9" x14ac:dyDescent="0.25">
      <c r="A703" s="42" t="s">
        <v>2524</v>
      </c>
      <c r="B703" s="42" t="s">
        <v>2525</v>
      </c>
      <c r="C703" s="43">
        <v>43524</v>
      </c>
      <c r="D703" s="42" t="s">
        <v>2732</v>
      </c>
      <c r="E703" s="33">
        <v>16781.419999999998</v>
      </c>
      <c r="F703" s="33">
        <f t="shared" si="10"/>
        <v>16.781419999999997</v>
      </c>
      <c r="G703" s="42" t="s">
        <v>2733</v>
      </c>
      <c r="H703" s="44">
        <v>5</v>
      </c>
      <c r="I703" s="42" t="s">
        <v>1335</v>
      </c>
    </row>
    <row r="704" spans="1:9" x14ac:dyDescent="0.25">
      <c r="A704" s="42" t="s">
        <v>2444</v>
      </c>
      <c r="B704" s="42" t="s">
        <v>2445</v>
      </c>
      <c r="C704" s="43">
        <v>42735</v>
      </c>
      <c r="D704" s="42" t="s">
        <v>2732</v>
      </c>
      <c r="E704" s="33">
        <v>31006.06</v>
      </c>
      <c r="F704" s="33">
        <f t="shared" si="10"/>
        <v>31.006060000000002</v>
      </c>
      <c r="G704" s="42" t="s">
        <v>2733</v>
      </c>
      <c r="H704" s="44">
        <v>5</v>
      </c>
      <c r="I704" s="42" t="s">
        <v>1335</v>
      </c>
    </row>
    <row r="705" spans="1:9" x14ac:dyDescent="0.25">
      <c r="A705" s="42" t="s">
        <v>2423</v>
      </c>
      <c r="B705" s="42" t="s">
        <v>2424</v>
      </c>
      <c r="C705" s="43">
        <v>43641</v>
      </c>
      <c r="D705" s="42" t="s">
        <v>2732</v>
      </c>
      <c r="E705" s="33">
        <v>95461.53</v>
      </c>
      <c r="F705" s="33">
        <f t="shared" si="10"/>
        <v>95.461529999999996</v>
      </c>
      <c r="G705" s="42" t="s">
        <v>2733</v>
      </c>
      <c r="H705" s="44">
        <v>5</v>
      </c>
      <c r="I705" s="42" t="s">
        <v>1335</v>
      </c>
    </row>
    <row r="706" spans="1:9" x14ac:dyDescent="0.25">
      <c r="A706" s="42" t="s">
        <v>2421</v>
      </c>
      <c r="B706" s="42" t="s">
        <v>2422</v>
      </c>
      <c r="C706" s="43">
        <v>42648</v>
      </c>
      <c r="D706" s="42" t="s">
        <v>2732</v>
      </c>
      <c r="E706" s="33">
        <v>5983.79</v>
      </c>
      <c r="F706" s="33">
        <f t="shared" si="10"/>
        <v>5.9837899999999999</v>
      </c>
      <c r="G706" s="42" t="s">
        <v>2733</v>
      </c>
      <c r="H706" s="44">
        <v>5</v>
      </c>
      <c r="I706" s="42" t="s">
        <v>1335</v>
      </c>
    </row>
    <row r="707" spans="1:9" x14ac:dyDescent="0.25">
      <c r="A707" s="42" t="s">
        <v>2391</v>
      </c>
      <c r="B707" s="42" t="s">
        <v>2392</v>
      </c>
      <c r="C707" s="43">
        <v>43084</v>
      </c>
      <c r="D707" s="42" t="s">
        <v>2732</v>
      </c>
      <c r="E707" s="33">
        <v>6505.87</v>
      </c>
      <c r="F707" s="33">
        <f t="shared" ref="F707:F770" si="11">SUM(E707)/1000</f>
        <v>6.5058699999999998</v>
      </c>
      <c r="G707" s="42" t="s">
        <v>2733</v>
      </c>
      <c r="H707" s="44">
        <v>5</v>
      </c>
      <c r="I707" s="42" t="s">
        <v>1335</v>
      </c>
    </row>
    <row r="708" spans="1:9" x14ac:dyDescent="0.25">
      <c r="A708" s="42" t="s">
        <v>2387</v>
      </c>
      <c r="B708" s="42" t="s">
        <v>2388</v>
      </c>
      <c r="C708" s="43">
        <v>42753</v>
      </c>
      <c r="D708" s="42" t="s">
        <v>2732</v>
      </c>
      <c r="E708" s="33">
        <v>3708.82</v>
      </c>
      <c r="F708" s="33">
        <f t="shared" si="11"/>
        <v>3.7088200000000002</v>
      </c>
      <c r="G708" s="42" t="s">
        <v>2733</v>
      </c>
      <c r="H708" s="44">
        <v>5</v>
      </c>
      <c r="I708" s="42" t="s">
        <v>1335</v>
      </c>
    </row>
    <row r="709" spans="1:9" x14ac:dyDescent="0.25">
      <c r="A709" s="42" t="s">
        <v>2369</v>
      </c>
      <c r="B709" s="42" t="s">
        <v>2370</v>
      </c>
      <c r="C709" s="43">
        <v>43006</v>
      </c>
      <c r="D709" s="42" t="s">
        <v>2732</v>
      </c>
      <c r="E709" s="33">
        <v>39788.89</v>
      </c>
      <c r="F709" s="33">
        <f t="shared" si="11"/>
        <v>39.788890000000002</v>
      </c>
      <c r="G709" s="42" t="s">
        <v>2733</v>
      </c>
      <c r="H709" s="44">
        <v>5</v>
      </c>
      <c r="I709" s="42" t="s">
        <v>1335</v>
      </c>
    </row>
    <row r="710" spans="1:9" x14ac:dyDescent="0.25">
      <c r="A710" s="42" t="s">
        <v>2363</v>
      </c>
      <c r="B710" s="42" t="s">
        <v>2364</v>
      </c>
      <c r="C710" s="43">
        <v>42836</v>
      </c>
      <c r="D710" s="42" t="s">
        <v>2732</v>
      </c>
      <c r="E710" s="33">
        <v>17139.169999999998</v>
      </c>
      <c r="F710" s="33">
        <f t="shared" si="11"/>
        <v>17.13917</v>
      </c>
      <c r="G710" s="42" t="s">
        <v>2733</v>
      </c>
      <c r="H710" s="44">
        <v>5</v>
      </c>
      <c r="I710" s="42" t="s">
        <v>1335</v>
      </c>
    </row>
    <row r="711" spans="1:9" x14ac:dyDescent="0.25">
      <c r="A711" s="42" t="s">
        <v>2261</v>
      </c>
      <c r="B711" s="42" t="s">
        <v>2262</v>
      </c>
      <c r="C711" s="43">
        <v>42794</v>
      </c>
      <c r="D711" s="42" t="s">
        <v>2732</v>
      </c>
      <c r="E711" s="33">
        <v>1553.91</v>
      </c>
      <c r="F711" s="33">
        <f t="shared" si="11"/>
        <v>1.5539100000000001</v>
      </c>
      <c r="G711" s="42" t="s">
        <v>2733</v>
      </c>
      <c r="H711" s="44">
        <v>5</v>
      </c>
      <c r="I711" s="42" t="s">
        <v>1335</v>
      </c>
    </row>
    <row r="712" spans="1:9" x14ac:dyDescent="0.25">
      <c r="A712" s="42" t="s">
        <v>2259</v>
      </c>
      <c r="B712" s="42" t="s">
        <v>2260</v>
      </c>
      <c r="C712" s="43">
        <v>43146</v>
      </c>
      <c r="D712" s="42" t="s">
        <v>2732</v>
      </c>
      <c r="E712" s="33">
        <v>31845.16</v>
      </c>
      <c r="F712" s="33">
        <f t="shared" si="11"/>
        <v>31.84516</v>
      </c>
      <c r="G712" s="42" t="s">
        <v>2733</v>
      </c>
      <c r="H712" s="44">
        <v>5</v>
      </c>
      <c r="I712" s="42" t="s">
        <v>1335</v>
      </c>
    </row>
    <row r="713" spans="1:9" x14ac:dyDescent="0.25">
      <c r="A713" s="42" t="s">
        <v>2220</v>
      </c>
      <c r="B713" s="42" t="s">
        <v>2221</v>
      </c>
      <c r="C713" s="43">
        <v>43098</v>
      </c>
      <c r="D713" s="42" t="s">
        <v>2732</v>
      </c>
      <c r="E713" s="33">
        <v>965.36</v>
      </c>
      <c r="F713" s="33">
        <f t="shared" si="11"/>
        <v>0.96536</v>
      </c>
      <c r="G713" s="42" t="s">
        <v>2733</v>
      </c>
      <c r="H713" s="44">
        <v>5</v>
      </c>
      <c r="I713" s="42" t="s">
        <v>1335</v>
      </c>
    </row>
    <row r="714" spans="1:9" x14ac:dyDescent="0.25">
      <c r="A714" s="42" t="s">
        <v>2216</v>
      </c>
      <c r="B714" s="42" t="s">
        <v>2217</v>
      </c>
      <c r="C714" s="43">
        <v>42985</v>
      </c>
      <c r="D714" s="42" t="s">
        <v>2732</v>
      </c>
      <c r="E714" s="33">
        <v>8755.27</v>
      </c>
      <c r="F714" s="33">
        <f t="shared" si="11"/>
        <v>8.7552700000000012</v>
      </c>
      <c r="G714" s="42" t="s">
        <v>2733</v>
      </c>
      <c r="H714" s="44">
        <v>5</v>
      </c>
      <c r="I714" s="42" t="s">
        <v>1335</v>
      </c>
    </row>
    <row r="715" spans="1:9" x14ac:dyDescent="0.25">
      <c r="A715" s="42" t="s">
        <v>2160</v>
      </c>
      <c r="B715" s="42" t="s">
        <v>2161</v>
      </c>
      <c r="C715" s="43">
        <v>43794</v>
      </c>
      <c r="D715" s="42" t="s">
        <v>2732</v>
      </c>
      <c r="E715" s="33">
        <v>24363.47</v>
      </c>
      <c r="F715" s="33">
        <f t="shared" si="11"/>
        <v>24.36347</v>
      </c>
      <c r="G715" s="42" t="s">
        <v>2733</v>
      </c>
      <c r="H715" s="44">
        <v>5</v>
      </c>
      <c r="I715" s="42" t="s">
        <v>1335</v>
      </c>
    </row>
    <row r="716" spans="1:9" x14ac:dyDescent="0.25">
      <c r="A716" s="42" t="s">
        <v>2158</v>
      </c>
      <c r="B716" s="42" t="s">
        <v>2159</v>
      </c>
      <c r="C716" s="43">
        <v>43069</v>
      </c>
      <c r="D716" s="42" t="s">
        <v>2732</v>
      </c>
      <c r="E716" s="33">
        <v>7633.55</v>
      </c>
      <c r="F716" s="33">
        <f t="shared" si="11"/>
        <v>7.6335500000000005</v>
      </c>
      <c r="G716" s="42" t="s">
        <v>2733</v>
      </c>
      <c r="H716" s="44">
        <v>5</v>
      </c>
      <c r="I716" s="42" t="s">
        <v>1335</v>
      </c>
    </row>
    <row r="717" spans="1:9" x14ac:dyDescent="0.25">
      <c r="A717" s="42" t="s">
        <v>2104</v>
      </c>
      <c r="B717" s="42" t="s">
        <v>2105</v>
      </c>
      <c r="C717" s="43">
        <v>42794</v>
      </c>
      <c r="D717" s="42" t="s">
        <v>2732</v>
      </c>
      <c r="E717" s="33">
        <v>8657.7900000000009</v>
      </c>
      <c r="F717" s="33">
        <f t="shared" si="11"/>
        <v>8.6577900000000003</v>
      </c>
      <c r="G717" s="42" t="s">
        <v>2733</v>
      </c>
      <c r="H717" s="44">
        <v>5</v>
      </c>
      <c r="I717" s="42" t="s">
        <v>1335</v>
      </c>
    </row>
    <row r="718" spans="1:9" x14ac:dyDescent="0.25">
      <c r="A718" s="42" t="s">
        <v>2098</v>
      </c>
      <c r="B718" s="42" t="s">
        <v>2099</v>
      </c>
      <c r="C718" s="43">
        <v>42977</v>
      </c>
      <c r="D718" s="42" t="s">
        <v>2732</v>
      </c>
      <c r="E718" s="33">
        <v>5468.96</v>
      </c>
      <c r="F718" s="33">
        <f t="shared" si="11"/>
        <v>5.46896</v>
      </c>
      <c r="G718" s="42" t="s">
        <v>2733</v>
      </c>
      <c r="H718" s="44">
        <v>5</v>
      </c>
      <c r="I718" s="42" t="s">
        <v>1335</v>
      </c>
    </row>
    <row r="719" spans="1:9" x14ac:dyDescent="0.25">
      <c r="A719" s="42" t="s">
        <v>2096</v>
      </c>
      <c r="B719" s="42" t="s">
        <v>2097</v>
      </c>
      <c r="C719" s="43">
        <v>42986</v>
      </c>
      <c r="D719" s="42" t="s">
        <v>2732</v>
      </c>
      <c r="E719" s="33">
        <v>1140.45</v>
      </c>
      <c r="F719" s="33">
        <f t="shared" si="11"/>
        <v>1.14045</v>
      </c>
      <c r="G719" s="42" t="s">
        <v>2733</v>
      </c>
      <c r="H719" s="44">
        <v>5</v>
      </c>
      <c r="I719" s="42" t="s">
        <v>1335</v>
      </c>
    </row>
    <row r="720" spans="1:9" ht="30" x14ac:dyDescent="0.25">
      <c r="A720" s="42" t="s">
        <v>2084</v>
      </c>
      <c r="B720" s="42" t="s">
        <v>2085</v>
      </c>
      <c r="C720" s="43">
        <v>42794</v>
      </c>
      <c r="D720" s="42" t="s">
        <v>2732</v>
      </c>
      <c r="E720" s="33">
        <v>1166.73</v>
      </c>
      <c r="F720" s="33">
        <f t="shared" si="11"/>
        <v>1.16673</v>
      </c>
      <c r="G720" s="42" t="s">
        <v>2733</v>
      </c>
      <c r="H720" s="44">
        <v>5</v>
      </c>
      <c r="I720" s="42" t="s">
        <v>1335</v>
      </c>
    </row>
    <row r="721" spans="1:9" x14ac:dyDescent="0.25">
      <c r="A721" s="42" t="s">
        <v>2082</v>
      </c>
      <c r="B721" s="42" t="s">
        <v>2083</v>
      </c>
      <c r="C721" s="43">
        <v>42719</v>
      </c>
      <c r="D721" s="42" t="s">
        <v>2732</v>
      </c>
      <c r="E721" s="33">
        <v>358.27</v>
      </c>
      <c r="F721" s="33">
        <f t="shared" si="11"/>
        <v>0.35826999999999998</v>
      </c>
      <c r="G721" s="42" t="s">
        <v>2733</v>
      </c>
      <c r="H721" s="44">
        <v>5</v>
      </c>
      <c r="I721" s="42" t="s">
        <v>1335</v>
      </c>
    </row>
    <row r="722" spans="1:9" x14ac:dyDescent="0.25">
      <c r="A722" s="42" t="s">
        <v>2028</v>
      </c>
      <c r="B722" s="42" t="s">
        <v>2029</v>
      </c>
      <c r="C722" s="43">
        <v>43449</v>
      </c>
      <c r="D722" s="42" t="s">
        <v>2732</v>
      </c>
      <c r="E722" s="33">
        <v>1884.39</v>
      </c>
      <c r="F722" s="33">
        <f t="shared" si="11"/>
        <v>1.88439</v>
      </c>
      <c r="G722" s="42" t="s">
        <v>2733</v>
      </c>
      <c r="H722" s="44">
        <v>5</v>
      </c>
      <c r="I722" s="42" t="s">
        <v>1335</v>
      </c>
    </row>
    <row r="723" spans="1:9" x14ac:dyDescent="0.25">
      <c r="A723" s="42" t="s">
        <v>1988</v>
      </c>
      <c r="B723" s="42" t="s">
        <v>1989</v>
      </c>
      <c r="C723" s="43">
        <v>43615</v>
      </c>
      <c r="D723" s="42" t="s">
        <v>2732</v>
      </c>
      <c r="E723" s="33">
        <v>1682.87</v>
      </c>
      <c r="F723" s="33">
        <f t="shared" si="11"/>
        <v>1.6828699999999999</v>
      </c>
      <c r="G723" s="42" t="s">
        <v>2733</v>
      </c>
      <c r="H723" s="44">
        <v>5</v>
      </c>
      <c r="I723" s="42" t="s">
        <v>1335</v>
      </c>
    </row>
    <row r="724" spans="1:9" x14ac:dyDescent="0.25">
      <c r="A724" s="42" t="s">
        <v>1942</v>
      </c>
      <c r="B724" s="42" t="s">
        <v>1943</v>
      </c>
      <c r="C724" s="43">
        <v>42916</v>
      </c>
      <c r="D724" s="42" t="s">
        <v>2732</v>
      </c>
      <c r="E724" s="33">
        <v>11053.52</v>
      </c>
      <c r="F724" s="33">
        <f t="shared" si="11"/>
        <v>11.053520000000001</v>
      </c>
      <c r="G724" s="42" t="s">
        <v>2733</v>
      </c>
      <c r="H724" s="44">
        <v>5</v>
      </c>
      <c r="I724" s="42" t="s">
        <v>1335</v>
      </c>
    </row>
    <row r="725" spans="1:9" x14ac:dyDescent="0.25">
      <c r="A725" s="42" t="s">
        <v>1910</v>
      </c>
      <c r="B725" s="42" t="s">
        <v>1911</v>
      </c>
      <c r="C725" s="43">
        <v>43399</v>
      </c>
      <c r="D725" s="42" t="s">
        <v>2732</v>
      </c>
      <c r="E725" s="33">
        <v>712.95</v>
      </c>
      <c r="F725" s="33">
        <f t="shared" si="11"/>
        <v>0.71295000000000008</v>
      </c>
      <c r="G725" s="42" t="s">
        <v>2733</v>
      </c>
      <c r="H725" s="44">
        <v>5</v>
      </c>
      <c r="I725" s="42" t="s">
        <v>1335</v>
      </c>
    </row>
    <row r="726" spans="1:9" x14ac:dyDescent="0.25">
      <c r="A726" s="42" t="s">
        <v>1908</v>
      </c>
      <c r="B726" s="42" t="s">
        <v>1909</v>
      </c>
      <c r="C726" s="43">
        <v>43552</v>
      </c>
      <c r="D726" s="42" t="s">
        <v>2732</v>
      </c>
      <c r="E726" s="33">
        <v>3504.08</v>
      </c>
      <c r="F726" s="33">
        <f t="shared" si="11"/>
        <v>3.5040800000000001</v>
      </c>
      <c r="G726" s="42" t="s">
        <v>2733</v>
      </c>
      <c r="H726" s="44">
        <v>5</v>
      </c>
      <c r="I726" s="42" t="s">
        <v>1335</v>
      </c>
    </row>
    <row r="727" spans="1:9" x14ac:dyDescent="0.25">
      <c r="A727" s="42" t="s">
        <v>1898</v>
      </c>
      <c r="B727" s="42" t="s">
        <v>1899</v>
      </c>
      <c r="C727" s="43">
        <v>42794</v>
      </c>
      <c r="D727" s="42" t="s">
        <v>2732</v>
      </c>
      <c r="E727" s="33">
        <v>631.12</v>
      </c>
      <c r="F727" s="33">
        <f t="shared" si="11"/>
        <v>0.63112000000000001</v>
      </c>
      <c r="G727" s="42" t="s">
        <v>2733</v>
      </c>
      <c r="H727" s="44">
        <v>5</v>
      </c>
      <c r="I727" s="42" t="s">
        <v>1335</v>
      </c>
    </row>
    <row r="728" spans="1:9" x14ac:dyDescent="0.25">
      <c r="A728" s="42" t="s">
        <v>1866</v>
      </c>
      <c r="B728" s="42" t="s">
        <v>1867</v>
      </c>
      <c r="C728" s="43">
        <v>43083</v>
      </c>
      <c r="D728" s="42" t="s">
        <v>2732</v>
      </c>
      <c r="E728" s="33">
        <v>4381.8900000000003</v>
      </c>
      <c r="F728" s="33">
        <f t="shared" si="11"/>
        <v>4.3818900000000003</v>
      </c>
      <c r="G728" s="42" t="s">
        <v>2733</v>
      </c>
      <c r="H728" s="44">
        <v>5</v>
      </c>
      <c r="I728" s="42" t="s">
        <v>1335</v>
      </c>
    </row>
    <row r="729" spans="1:9" x14ac:dyDescent="0.25">
      <c r="A729" s="42" t="s">
        <v>1808</v>
      </c>
      <c r="B729" s="42" t="s">
        <v>1809</v>
      </c>
      <c r="C729" s="43">
        <v>43184</v>
      </c>
      <c r="D729" s="42" t="s">
        <v>2732</v>
      </c>
      <c r="E729" s="33">
        <v>120.82</v>
      </c>
      <c r="F729" s="33">
        <f t="shared" si="11"/>
        <v>0.12082</v>
      </c>
      <c r="G729" s="42" t="s">
        <v>2734</v>
      </c>
      <c r="H729" s="44">
        <v>5</v>
      </c>
      <c r="I729" s="42" t="s">
        <v>1335</v>
      </c>
    </row>
    <row r="730" spans="1:9" x14ac:dyDescent="0.25">
      <c r="A730" s="42" t="s">
        <v>1808</v>
      </c>
      <c r="B730" s="42" t="s">
        <v>1809</v>
      </c>
      <c r="C730" s="43">
        <v>43184</v>
      </c>
      <c r="D730" s="42" t="s">
        <v>2732</v>
      </c>
      <c r="E730" s="33">
        <v>2446.2199999999998</v>
      </c>
      <c r="F730" s="33">
        <f t="shared" si="11"/>
        <v>2.4462199999999998</v>
      </c>
      <c r="G730" s="42" t="s">
        <v>2733</v>
      </c>
      <c r="H730" s="44">
        <v>5</v>
      </c>
      <c r="I730" s="42" t="s">
        <v>1335</v>
      </c>
    </row>
    <row r="731" spans="1:9" x14ac:dyDescent="0.25">
      <c r="A731" s="42" t="s">
        <v>1778</v>
      </c>
      <c r="B731" s="42" t="s">
        <v>1779</v>
      </c>
      <c r="C731" s="43">
        <v>43671</v>
      </c>
      <c r="D731" s="42" t="s">
        <v>2732</v>
      </c>
      <c r="E731" s="33">
        <v>5816.54</v>
      </c>
      <c r="F731" s="33">
        <f t="shared" si="11"/>
        <v>5.8165399999999998</v>
      </c>
      <c r="G731" s="42" t="s">
        <v>2733</v>
      </c>
      <c r="H731" s="44">
        <v>5</v>
      </c>
      <c r="I731" s="42" t="s">
        <v>1335</v>
      </c>
    </row>
    <row r="732" spans="1:9" x14ac:dyDescent="0.25">
      <c r="A732" s="42" t="s">
        <v>1732</v>
      </c>
      <c r="B732" s="42" t="s">
        <v>1733</v>
      </c>
      <c r="C732" s="43">
        <v>43312</v>
      </c>
      <c r="D732" s="42" t="s">
        <v>2732</v>
      </c>
      <c r="E732" s="33">
        <v>8764.18</v>
      </c>
      <c r="F732" s="33">
        <f t="shared" si="11"/>
        <v>8.7641799999999996</v>
      </c>
      <c r="G732" s="42" t="s">
        <v>2733</v>
      </c>
      <c r="H732" s="44">
        <v>5</v>
      </c>
      <c r="I732" s="42" t="s">
        <v>1335</v>
      </c>
    </row>
    <row r="733" spans="1:9" x14ac:dyDescent="0.25">
      <c r="A733" s="42" t="s">
        <v>1726</v>
      </c>
      <c r="B733" s="42" t="s">
        <v>1727</v>
      </c>
      <c r="C733" s="43">
        <v>43084</v>
      </c>
      <c r="D733" s="42" t="s">
        <v>2732</v>
      </c>
      <c r="E733" s="33">
        <v>13126.33</v>
      </c>
      <c r="F733" s="33">
        <f t="shared" si="11"/>
        <v>13.126329999999999</v>
      </c>
      <c r="G733" s="42" t="s">
        <v>2733</v>
      </c>
      <c r="H733" s="44">
        <v>5</v>
      </c>
      <c r="I733" s="42" t="s">
        <v>1335</v>
      </c>
    </row>
    <row r="734" spans="1:9" x14ac:dyDescent="0.25">
      <c r="A734" s="42" t="s">
        <v>1724</v>
      </c>
      <c r="B734" s="42" t="s">
        <v>1725</v>
      </c>
      <c r="C734" s="43">
        <v>43483</v>
      </c>
      <c r="D734" s="42" t="s">
        <v>2732</v>
      </c>
      <c r="E734" s="33">
        <v>8570.5400000000009</v>
      </c>
      <c r="F734" s="33">
        <f t="shared" si="11"/>
        <v>8.5705400000000012</v>
      </c>
      <c r="G734" s="42" t="s">
        <v>2733</v>
      </c>
      <c r="H734" s="44">
        <v>5</v>
      </c>
      <c r="I734" s="42" t="s">
        <v>1335</v>
      </c>
    </row>
    <row r="735" spans="1:9" x14ac:dyDescent="0.25">
      <c r="A735" s="42" t="s">
        <v>1706</v>
      </c>
      <c r="B735" s="42" t="s">
        <v>1707</v>
      </c>
      <c r="C735" s="43">
        <v>43343</v>
      </c>
      <c r="D735" s="42" t="s">
        <v>2732</v>
      </c>
      <c r="E735" s="33">
        <v>296.57</v>
      </c>
      <c r="F735" s="33">
        <f t="shared" si="11"/>
        <v>0.29657</v>
      </c>
      <c r="G735" s="42" t="s">
        <v>2733</v>
      </c>
      <c r="H735" s="44">
        <v>5</v>
      </c>
      <c r="I735" s="42" t="s">
        <v>1335</v>
      </c>
    </row>
    <row r="736" spans="1:9" x14ac:dyDescent="0.25">
      <c r="A736" s="42" t="s">
        <v>1704</v>
      </c>
      <c r="B736" s="42" t="s">
        <v>1705</v>
      </c>
      <c r="C736" s="43">
        <v>43337</v>
      </c>
      <c r="D736" s="42" t="s">
        <v>2732</v>
      </c>
      <c r="E736" s="33">
        <v>2470.84</v>
      </c>
      <c r="F736" s="33">
        <f t="shared" si="11"/>
        <v>2.4708399999999999</v>
      </c>
      <c r="G736" s="42" t="s">
        <v>2733</v>
      </c>
      <c r="H736" s="44">
        <v>5</v>
      </c>
      <c r="I736" s="42" t="s">
        <v>1335</v>
      </c>
    </row>
    <row r="737" spans="1:9" x14ac:dyDescent="0.25">
      <c r="A737" s="42" t="s">
        <v>1702</v>
      </c>
      <c r="B737" s="42" t="s">
        <v>1703</v>
      </c>
      <c r="C737" s="43">
        <v>43091</v>
      </c>
      <c r="D737" s="42" t="s">
        <v>2732</v>
      </c>
      <c r="E737" s="33">
        <v>2982.21</v>
      </c>
      <c r="F737" s="33">
        <f t="shared" si="11"/>
        <v>2.9822100000000002</v>
      </c>
      <c r="G737" s="42" t="s">
        <v>2733</v>
      </c>
      <c r="H737" s="44">
        <v>5</v>
      </c>
      <c r="I737" s="42" t="s">
        <v>1335</v>
      </c>
    </row>
    <row r="738" spans="1:9" x14ac:dyDescent="0.25">
      <c r="A738" s="42" t="s">
        <v>1700</v>
      </c>
      <c r="B738" s="42" t="s">
        <v>1701</v>
      </c>
      <c r="C738" s="43">
        <v>43100</v>
      </c>
      <c r="D738" s="42" t="s">
        <v>2732</v>
      </c>
      <c r="E738" s="33">
        <v>2561.21</v>
      </c>
      <c r="F738" s="33">
        <f t="shared" si="11"/>
        <v>2.56121</v>
      </c>
      <c r="G738" s="42" t="s">
        <v>2733</v>
      </c>
      <c r="H738" s="44">
        <v>5</v>
      </c>
      <c r="I738" s="42" t="s">
        <v>1335</v>
      </c>
    </row>
    <row r="739" spans="1:9" x14ac:dyDescent="0.25">
      <c r="A739" s="42" t="s">
        <v>1698</v>
      </c>
      <c r="B739" s="42" t="s">
        <v>1699</v>
      </c>
      <c r="C739" s="43">
        <v>43279</v>
      </c>
      <c r="D739" s="42" t="s">
        <v>2732</v>
      </c>
      <c r="E739" s="33">
        <v>5534.8</v>
      </c>
      <c r="F739" s="33">
        <f t="shared" si="11"/>
        <v>5.5348000000000006</v>
      </c>
      <c r="G739" s="42" t="s">
        <v>2733</v>
      </c>
      <c r="H739" s="44">
        <v>5</v>
      </c>
      <c r="I739" s="42" t="s">
        <v>1335</v>
      </c>
    </row>
    <row r="740" spans="1:9" x14ac:dyDescent="0.25">
      <c r="A740" s="42" t="s">
        <v>1670</v>
      </c>
      <c r="B740" s="42" t="s">
        <v>1671</v>
      </c>
      <c r="C740" s="43">
        <v>43419</v>
      </c>
      <c r="D740" s="42" t="s">
        <v>2732</v>
      </c>
      <c r="E740" s="33">
        <v>12237.86</v>
      </c>
      <c r="F740" s="33">
        <f t="shared" si="11"/>
        <v>12.237860000000001</v>
      </c>
      <c r="G740" s="42" t="s">
        <v>2733</v>
      </c>
      <c r="H740" s="44">
        <v>5</v>
      </c>
      <c r="I740" s="42" t="s">
        <v>1335</v>
      </c>
    </row>
    <row r="741" spans="1:9" x14ac:dyDescent="0.25">
      <c r="A741" s="42" t="s">
        <v>1652</v>
      </c>
      <c r="B741" s="42" t="s">
        <v>1653</v>
      </c>
      <c r="C741" s="43">
        <v>43253</v>
      </c>
      <c r="D741" s="42" t="s">
        <v>2732</v>
      </c>
      <c r="E741" s="33">
        <v>678.56</v>
      </c>
      <c r="F741" s="33">
        <f t="shared" si="11"/>
        <v>0.67855999999999994</v>
      </c>
      <c r="G741" s="42" t="s">
        <v>2733</v>
      </c>
      <c r="H741" s="44">
        <v>5</v>
      </c>
      <c r="I741" s="42" t="s">
        <v>1335</v>
      </c>
    </row>
    <row r="742" spans="1:9" x14ac:dyDescent="0.25">
      <c r="A742" s="42" t="s">
        <v>1642</v>
      </c>
      <c r="B742" s="42" t="s">
        <v>1643</v>
      </c>
      <c r="C742" s="43">
        <v>43369</v>
      </c>
      <c r="D742" s="42" t="s">
        <v>2732</v>
      </c>
      <c r="E742" s="33">
        <v>1048.82</v>
      </c>
      <c r="F742" s="33">
        <f t="shared" si="11"/>
        <v>1.0488199999999999</v>
      </c>
      <c r="G742" s="42" t="s">
        <v>2733</v>
      </c>
      <c r="H742" s="44">
        <v>5</v>
      </c>
      <c r="I742" s="42" t="s">
        <v>1335</v>
      </c>
    </row>
    <row r="743" spans="1:9" x14ac:dyDescent="0.25">
      <c r="A743" s="42" t="s">
        <v>1632</v>
      </c>
      <c r="B743" s="42" t="s">
        <v>1633</v>
      </c>
      <c r="C743" s="43">
        <v>43826</v>
      </c>
      <c r="D743" s="42" t="s">
        <v>2732</v>
      </c>
      <c r="E743" s="33">
        <v>490.9</v>
      </c>
      <c r="F743" s="33">
        <f t="shared" si="11"/>
        <v>0.4909</v>
      </c>
      <c r="G743" s="42" t="s">
        <v>2733</v>
      </c>
      <c r="H743" s="44">
        <v>5</v>
      </c>
      <c r="I743" s="42" t="s">
        <v>1335</v>
      </c>
    </row>
    <row r="744" spans="1:9" x14ac:dyDescent="0.25">
      <c r="A744" s="42" t="s">
        <v>1626</v>
      </c>
      <c r="B744" s="42" t="s">
        <v>1627</v>
      </c>
      <c r="C744" s="43">
        <v>43586</v>
      </c>
      <c r="D744" s="42" t="s">
        <v>2732</v>
      </c>
      <c r="E744" s="33">
        <v>683.93</v>
      </c>
      <c r="F744" s="33">
        <f t="shared" si="11"/>
        <v>0.68392999999999993</v>
      </c>
      <c r="G744" s="42" t="s">
        <v>2733</v>
      </c>
      <c r="H744" s="44">
        <v>5</v>
      </c>
      <c r="I744" s="42" t="s">
        <v>1335</v>
      </c>
    </row>
    <row r="745" spans="1:9" x14ac:dyDescent="0.25">
      <c r="A745" s="42" t="s">
        <v>1556</v>
      </c>
      <c r="B745" s="42" t="s">
        <v>1557</v>
      </c>
      <c r="C745" s="43">
        <v>43534</v>
      </c>
      <c r="D745" s="42" t="s">
        <v>2732</v>
      </c>
      <c r="E745" s="33">
        <v>3049.94</v>
      </c>
      <c r="F745" s="33">
        <f t="shared" si="11"/>
        <v>3.0499399999999999</v>
      </c>
      <c r="G745" s="42" t="s">
        <v>2733</v>
      </c>
      <c r="H745" s="44">
        <v>5</v>
      </c>
      <c r="I745" s="42" t="s">
        <v>1335</v>
      </c>
    </row>
    <row r="746" spans="1:9" x14ac:dyDescent="0.25">
      <c r="A746" s="42" t="s">
        <v>1526</v>
      </c>
      <c r="B746" s="42" t="s">
        <v>1527</v>
      </c>
      <c r="C746" s="43">
        <v>43770</v>
      </c>
      <c r="D746" s="42" t="s">
        <v>2732</v>
      </c>
      <c r="E746" s="33">
        <v>2173.2199999999998</v>
      </c>
      <c r="F746" s="33">
        <f t="shared" si="11"/>
        <v>2.1732199999999997</v>
      </c>
      <c r="G746" s="42" t="s">
        <v>2733</v>
      </c>
      <c r="H746" s="44">
        <v>5</v>
      </c>
      <c r="I746" s="42" t="s">
        <v>1335</v>
      </c>
    </row>
    <row r="747" spans="1:9" x14ac:dyDescent="0.25">
      <c r="A747" s="42" t="s">
        <v>1520</v>
      </c>
      <c r="B747" s="42" t="s">
        <v>1521</v>
      </c>
      <c r="C747" s="43">
        <v>43743</v>
      </c>
      <c r="D747" s="42" t="s">
        <v>2732</v>
      </c>
      <c r="E747" s="33">
        <v>295.23</v>
      </c>
      <c r="F747" s="33">
        <f t="shared" si="11"/>
        <v>0.29522999999999999</v>
      </c>
      <c r="G747" s="42" t="s">
        <v>2733</v>
      </c>
      <c r="H747" s="44">
        <v>5</v>
      </c>
      <c r="I747" s="42" t="s">
        <v>1335</v>
      </c>
    </row>
    <row r="748" spans="1:9" x14ac:dyDescent="0.25">
      <c r="A748" s="42" t="s">
        <v>1518</v>
      </c>
      <c r="B748" s="42" t="s">
        <v>1519</v>
      </c>
      <c r="C748" s="43">
        <v>43462</v>
      </c>
      <c r="D748" s="42" t="s">
        <v>2732</v>
      </c>
      <c r="E748" s="33">
        <v>412.98</v>
      </c>
      <c r="F748" s="33">
        <f t="shared" si="11"/>
        <v>0.41298000000000001</v>
      </c>
      <c r="G748" s="42" t="s">
        <v>2733</v>
      </c>
      <c r="H748" s="44">
        <v>5</v>
      </c>
      <c r="I748" s="42" t="s">
        <v>1335</v>
      </c>
    </row>
    <row r="749" spans="1:9" x14ac:dyDescent="0.25">
      <c r="A749" s="42" t="s">
        <v>1496</v>
      </c>
      <c r="B749" s="42" t="s">
        <v>1497</v>
      </c>
      <c r="C749" s="43">
        <v>43830</v>
      </c>
      <c r="D749" s="42" t="s">
        <v>2732</v>
      </c>
      <c r="E749" s="33">
        <v>31118.85</v>
      </c>
      <c r="F749" s="33">
        <f t="shared" si="11"/>
        <v>31.118849999999998</v>
      </c>
      <c r="G749" s="42" t="s">
        <v>2733</v>
      </c>
      <c r="H749" s="44">
        <v>5</v>
      </c>
      <c r="I749" s="42" t="s">
        <v>1335</v>
      </c>
    </row>
    <row r="750" spans="1:9" x14ac:dyDescent="0.25">
      <c r="A750" s="42" t="s">
        <v>1371</v>
      </c>
      <c r="B750" s="42" t="s">
        <v>1372</v>
      </c>
      <c r="C750" s="43">
        <v>44042</v>
      </c>
      <c r="D750" s="42" t="s">
        <v>2732</v>
      </c>
      <c r="E750" s="33">
        <v>6190.2</v>
      </c>
      <c r="F750" s="33">
        <f t="shared" si="11"/>
        <v>6.1901999999999999</v>
      </c>
      <c r="G750" s="42" t="s">
        <v>2733</v>
      </c>
      <c r="H750" s="44">
        <v>5</v>
      </c>
      <c r="I750" s="42" t="s">
        <v>1335</v>
      </c>
    </row>
    <row r="751" spans="1:9" x14ac:dyDescent="0.25">
      <c r="A751" s="42" t="s">
        <v>1333</v>
      </c>
      <c r="B751" s="42" t="s">
        <v>1334</v>
      </c>
      <c r="C751" s="43">
        <v>43830</v>
      </c>
      <c r="D751" s="42" t="s">
        <v>2732</v>
      </c>
      <c r="E751" s="33">
        <v>5311.36</v>
      </c>
      <c r="F751" s="33">
        <f t="shared" si="11"/>
        <v>5.3113599999999996</v>
      </c>
      <c r="G751" s="42" t="s">
        <v>2733</v>
      </c>
      <c r="H751" s="44">
        <v>5</v>
      </c>
      <c r="I751" s="42" t="s">
        <v>1335</v>
      </c>
    </row>
    <row r="752" spans="1:9" x14ac:dyDescent="0.25">
      <c r="A752" s="42" t="s">
        <v>1408</v>
      </c>
      <c r="B752" s="42" t="s">
        <v>1409</v>
      </c>
      <c r="C752" s="43">
        <v>43831</v>
      </c>
      <c r="D752" s="42" t="s">
        <v>2732</v>
      </c>
      <c r="E752" s="33">
        <v>6960.03</v>
      </c>
      <c r="F752" s="33">
        <f t="shared" si="11"/>
        <v>6.9600299999999997</v>
      </c>
      <c r="G752" s="42" t="s">
        <v>2733</v>
      </c>
      <c r="H752" s="44">
        <v>5</v>
      </c>
      <c r="I752" s="42" t="s">
        <v>1335</v>
      </c>
    </row>
    <row r="753" spans="1:9" x14ac:dyDescent="0.25">
      <c r="A753" s="42" t="s">
        <v>2475</v>
      </c>
      <c r="B753" s="42" t="s">
        <v>2476</v>
      </c>
      <c r="C753" s="43">
        <v>43728</v>
      </c>
      <c r="D753" s="42" t="s">
        <v>2732</v>
      </c>
      <c r="E753" s="33">
        <v>7799.78</v>
      </c>
      <c r="F753" s="33">
        <f t="shared" si="11"/>
        <v>7.7997800000000002</v>
      </c>
      <c r="G753" s="42" t="s">
        <v>2733</v>
      </c>
      <c r="H753" s="44">
        <v>6</v>
      </c>
      <c r="I753" s="42" t="s">
        <v>1340</v>
      </c>
    </row>
    <row r="754" spans="1:9" x14ac:dyDescent="0.25">
      <c r="A754" s="42" t="s">
        <v>2455</v>
      </c>
      <c r="B754" s="42" t="s">
        <v>2456</v>
      </c>
      <c r="C754" s="43">
        <v>42825</v>
      </c>
      <c r="D754" s="42" t="s">
        <v>2732</v>
      </c>
      <c r="E754" s="33">
        <v>72598.17</v>
      </c>
      <c r="F754" s="33">
        <f t="shared" si="11"/>
        <v>72.598169999999996</v>
      </c>
      <c r="G754" s="42" t="s">
        <v>2733</v>
      </c>
      <c r="H754" s="44">
        <v>6</v>
      </c>
      <c r="I754" s="42" t="s">
        <v>1340</v>
      </c>
    </row>
    <row r="755" spans="1:9" x14ac:dyDescent="0.25">
      <c r="A755" s="42" t="s">
        <v>2436</v>
      </c>
      <c r="B755" s="42" t="s">
        <v>2437</v>
      </c>
      <c r="C755" s="43">
        <v>42794</v>
      </c>
      <c r="D755" s="42" t="s">
        <v>2732</v>
      </c>
      <c r="E755" s="33">
        <v>22206.1</v>
      </c>
      <c r="F755" s="33">
        <f t="shared" si="11"/>
        <v>22.206099999999999</v>
      </c>
      <c r="G755" s="42" t="s">
        <v>2733</v>
      </c>
      <c r="H755" s="44">
        <v>6</v>
      </c>
      <c r="I755" s="42" t="s">
        <v>1340</v>
      </c>
    </row>
    <row r="756" spans="1:9" x14ac:dyDescent="0.25">
      <c r="A756" s="42" t="s">
        <v>2409</v>
      </c>
      <c r="B756" s="42" t="s">
        <v>2410</v>
      </c>
      <c r="C756" s="43">
        <v>43753</v>
      </c>
      <c r="D756" s="42" t="s">
        <v>2732</v>
      </c>
      <c r="E756" s="33">
        <v>21963.64</v>
      </c>
      <c r="F756" s="33">
        <f t="shared" si="11"/>
        <v>21.963639999999998</v>
      </c>
      <c r="G756" s="42" t="s">
        <v>2733</v>
      </c>
      <c r="H756" s="44">
        <v>6</v>
      </c>
      <c r="I756" s="42" t="s">
        <v>1340</v>
      </c>
    </row>
    <row r="757" spans="1:9" x14ac:dyDescent="0.25">
      <c r="A757" s="42" t="s">
        <v>2393</v>
      </c>
      <c r="B757" s="42" t="s">
        <v>2394</v>
      </c>
      <c r="C757" s="43">
        <v>42704</v>
      </c>
      <c r="D757" s="42" t="s">
        <v>2732</v>
      </c>
      <c r="E757" s="33">
        <v>4431.26</v>
      </c>
      <c r="F757" s="33">
        <f t="shared" si="11"/>
        <v>4.43126</v>
      </c>
      <c r="G757" s="42" t="s">
        <v>2733</v>
      </c>
      <c r="H757" s="44">
        <v>6</v>
      </c>
      <c r="I757" s="42" t="s">
        <v>1340</v>
      </c>
    </row>
    <row r="758" spans="1:9" x14ac:dyDescent="0.25">
      <c r="A758" s="42" t="s">
        <v>2359</v>
      </c>
      <c r="B758" s="42" t="s">
        <v>2360</v>
      </c>
      <c r="C758" s="43">
        <v>43159</v>
      </c>
      <c r="D758" s="42" t="s">
        <v>2732</v>
      </c>
      <c r="E758" s="33">
        <v>44163.76</v>
      </c>
      <c r="F758" s="33">
        <f t="shared" si="11"/>
        <v>44.163760000000003</v>
      </c>
      <c r="G758" s="42" t="s">
        <v>2733</v>
      </c>
      <c r="H758" s="44">
        <v>6</v>
      </c>
      <c r="I758" s="42" t="s">
        <v>1340</v>
      </c>
    </row>
    <row r="759" spans="1:9" x14ac:dyDescent="0.25">
      <c r="A759" s="42" t="s">
        <v>2357</v>
      </c>
      <c r="B759" s="42" t="s">
        <v>2358</v>
      </c>
      <c r="C759" s="43">
        <v>43281</v>
      </c>
      <c r="D759" s="42" t="s">
        <v>2732</v>
      </c>
      <c r="E759" s="33">
        <v>72938.66</v>
      </c>
      <c r="F759" s="33">
        <f t="shared" si="11"/>
        <v>72.938659999999999</v>
      </c>
      <c r="G759" s="42" t="s">
        <v>2733</v>
      </c>
      <c r="H759" s="44">
        <v>6</v>
      </c>
      <c r="I759" s="42" t="s">
        <v>1340</v>
      </c>
    </row>
    <row r="760" spans="1:9" x14ac:dyDescent="0.25">
      <c r="A760" s="42" t="s">
        <v>2345</v>
      </c>
      <c r="B760" s="42" t="s">
        <v>2346</v>
      </c>
      <c r="C760" s="43">
        <v>43084</v>
      </c>
      <c r="D760" s="42" t="s">
        <v>2732</v>
      </c>
      <c r="E760" s="33">
        <v>107448.69</v>
      </c>
      <c r="F760" s="33">
        <f t="shared" si="11"/>
        <v>107.44869</v>
      </c>
      <c r="G760" s="42" t="s">
        <v>2733</v>
      </c>
      <c r="H760" s="44">
        <v>6</v>
      </c>
      <c r="I760" s="42" t="s">
        <v>1340</v>
      </c>
    </row>
    <row r="761" spans="1:9" x14ac:dyDescent="0.25">
      <c r="A761" s="42" t="s">
        <v>2283</v>
      </c>
      <c r="B761" s="42" t="s">
        <v>2284</v>
      </c>
      <c r="C761" s="43">
        <v>42674</v>
      </c>
      <c r="D761" s="42" t="s">
        <v>2732</v>
      </c>
      <c r="E761" s="33">
        <v>110592.44</v>
      </c>
      <c r="F761" s="33">
        <f t="shared" si="11"/>
        <v>110.59244</v>
      </c>
      <c r="G761" s="42" t="s">
        <v>2733</v>
      </c>
      <c r="H761" s="44">
        <v>6</v>
      </c>
      <c r="I761" s="42" t="s">
        <v>1340</v>
      </c>
    </row>
    <row r="762" spans="1:9" x14ac:dyDescent="0.25">
      <c r="A762" s="42" t="s">
        <v>2263</v>
      </c>
      <c r="B762" s="42" t="s">
        <v>2264</v>
      </c>
      <c r="C762" s="43">
        <v>43600</v>
      </c>
      <c r="D762" s="42" t="s">
        <v>2732</v>
      </c>
      <c r="E762" s="33">
        <v>20554.259999999998</v>
      </c>
      <c r="F762" s="33">
        <f t="shared" si="11"/>
        <v>20.554259999999999</v>
      </c>
      <c r="G762" s="42" t="s">
        <v>2733</v>
      </c>
      <c r="H762" s="44">
        <v>6</v>
      </c>
      <c r="I762" s="42" t="s">
        <v>1340</v>
      </c>
    </row>
    <row r="763" spans="1:9" x14ac:dyDescent="0.25">
      <c r="A763" s="42" t="s">
        <v>2255</v>
      </c>
      <c r="B763" s="42" t="s">
        <v>2256</v>
      </c>
      <c r="C763" s="43">
        <v>42978</v>
      </c>
      <c r="D763" s="42" t="s">
        <v>2732</v>
      </c>
      <c r="E763" s="33">
        <v>8049.7</v>
      </c>
      <c r="F763" s="33">
        <f t="shared" si="11"/>
        <v>8.0496999999999996</v>
      </c>
      <c r="G763" s="42" t="s">
        <v>2733</v>
      </c>
      <c r="H763" s="44">
        <v>6</v>
      </c>
      <c r="I763" s="42" t="s">
        <v>1340</v>
      </c>
    </row>
    <row r="764" spans="1:9" x14ac:dyDescent="0.25">
      <c r="A764" s="42" t="s">
        <v>2230</v>
      </c>
      <c r="B764" s="42" t="s">
        <v>2231</v>
      </c>
      <c r="C764" s="43">
        <v>43190</v>
      </c>
      <c r="D764" s="42" t="s">
        <v>2732</v>
      </c>
      <c r="E764" s="33">
        <v>559957.32999999996</v>
      </c>
      <c r="F764" s="33">
        <f t="shared" si="11"/>
        <v>559.95732999999996</v>
      </c>
      <c r="G764" s="42" t="s">
        <v>2733</v>
      </c>
      <c r="H764" s="44">
        <v>6</v>
      </c>
      <c r="I764" s="42" t="s">
        <v>1340</v>
      </c>
    </row>
    <row r="765" spans="1:9" x14ac:dyDescent="0.25">
      <c r="A765" s="42" t="s">
        <v>2140</v>
      </c>
      <c r="B765" s="42" t="s">
        <v>2141</v>
      </c>
      <c r="C765" s="43">
        <v>42735</v>
      </c>
      <c r="D765" s="42" t="s">
        <v>2732</v>
      </c>
      <c r="E765" s="33">
        <v>3923.84</v>
      </c>
      <c r="F765" s="33">
        <f t="shared" si="11"/>
        <v>3.9238400000000002</v>
      </c>
      <c r="G765" s="42" t="s">
        <v>2733</v>
      </c>
      <c r="H765" s="44">
        <v>6</v>
      </c>
      <c r="I765" s="42" t="s">
        <v>1340</v>
      </c>
    </row>
    <row r="766" spans="1:9" x14ac:dyDescent="0.25">
      <c r="A766" s="42" t="s">
        <v>2136</v>
      </c>
      <c r="B766" s="42" t="s">
        <v>2137</v>
      </c>
      <c r="C766" s="43">
        <v>42735</v>
      </c>
      <c r="D766" s="42" t="s">
        <v>2732</v>
      </c>
      <c r="E766" s="33">
        <v>1141.49</v>
      </c>
      <c r="F766" s="33">
        <f t="shared" si="11"/>
        <v>1.1414900000000001</v>
      </c>
      <c r="G766" s="42" t="s">
        <v>2733</v>
      </c>
      <c r="H766" s="44">
        <v>6</v>
      </c>
      <c r="I766" s="42" t="s">
        <v>1340</v>
      </c>
    </row>
    <row r="767" spans="1:9" x14ac:dyDescent="0.25">
      <c r="A767" s="42" t="s">
        <v>2092</v>
      </c>
      <c r="B767" s="42" t="s">
        <v>2093</v>
      </c>
      <c r="C767" s="43">
        <v>42794</v>
      </c>
      <c r="D767" s="42" t="s">
        <v>2732</v>
      </c>
      <c r="E767" s="33">
        <v>559.95000000000005</v>
      </c>
      <c r="F767" s="33">
        <f t="shared" si="11"/>
        <v>0.55995000000000006</v>
      </c>
      <c r="G767" s="42" t="s">
        <v>2733</v>
      </c>
      <c r="H767" s="44">
        <v>6</v>
      </c>
      <c r="I767" s="42" t="s">
        <v>1340</v>
      </c>
    </row>
    <row r="768" spans="1:9" x14ac:dyDescent="0.25">
      <c r="A768" s="42" t="s">
        <v>2002</v>
      </c>
      <c r="B768" s="42" t="s">
        <v>2003</v>
      </c>
      <c r="C768" s="43">
        <v>43646</v>
      </c>
      <c r="D768" s="42" t="s">
        <v>2732</v>
      </c>
      <c r="E768" s="33">
        <v>487074.94</v>
      </c>
      <c r="F768" s="33">
        <f t="shared" si="11"/>
        <v>487.07494000000003</v>
      </c>
      <c r="G768" s="42" t="s">
        <v>2733</v>
      </c>
      <c r="H768" s="44">
        <v>6</v>
      </c>
      <c r="I768" s="42" t="s">
        <v>1340</v>
      </c>
    </row>
    <row r="769" spans="1:9" x14ac:dyDescent="0.25">
      <c r="A769" s="42" t="s">
        <v>2000</v>
      </c>
      <c r="B769" s="42" t="s">
        <v>2001</v>
      </c>
      <c r="C769" s="43">
        <v>42855</v>
      </c>
      <c r="D769" s="42" t="s">
        <v>2732</v>
      </c>
      <c r="E769" s="33">
        <v>6186.3</v>
      </c>
      <c r="F769" s="33">
        <f t="shared" si="11"/>
        <v>6.1863000000000001</v>
      </c>
      <c r="G769" s="42" t="s">
        <v>2733</v>
      </c>
      <c r="H769" s="44">
        <v>6</v>
      </c>
      <c r="I769" s="42" t="s">
        <v>1340</v>
      </c>
    </row>
    <row r="770" spans="1:9" x14ac:dyDescent="0.25">
      <c r="A770" s="42" t="s">
        <v>1998</v>
      </c>
      <c r="B770" s="42" t="s">
        <v>1999</v>
      </c>
      <c r="C770" s="43">
        <v>43039</v>
      </c>
      <c r="D770" s="42" t="s">
        <v>2732</v>
      </c>
      <c r="E770" s="33">
        <v>93919.88</v>
      </c>
      <c r="F770" s="33">
        <f t="shared" si="11"/>
        <v>93.919880000000006</v>
      </c>
      <c r="G770" s="42" t="s">
        <v>2733</v>
      </c>
      <c r="H770" s="44">
        <v>6</v>
      </c>
      <c r="I770" s="42" t="s">
        <v>1340</v>
      </c>
    </row>
    <row r="771" spans="1:9" x14ac:dyDescent="0.25">
      <c r="A771" s="42" t="s">
        <v>1970</v>
      </c>
      <c r="B771" s="42" t="s">
        <v>1971</v>
      </c>
      <c r="C771" s="43">
        <v>43008</v>
      </c>
      <c r="D771" s="42" t="s">
        <v>2732</v>
      </c>
      <c r="E771" s="33">
        <v>60243.06</v>
      </c>
      <c r="F771" s="33">
        <f t="shared" ref="F771:F791" si="12">SUM(E771)/1000</f>
        <v>60.24306</v>
      </c>
      <c r="G771" s="42" t="s">
        <v>2733</v>
      </c>
      <c r="H771" s="44">
        <v>6</v>
      </c>
      <c r="I771" s="42" t="s">
        <v>1340</v>
      </c>
    </row>
    <row r="772" spans="1:9" x14ac:dyDescent="0.25">
      <c r="A772" s="42" t="s">
        <v>1902</v>
      </c>
      <c r="B772" s="42" t="s">
        <v>1903</v>
      </c>
      <c r="C772" s="43">
        <v>42735</v>
      </c>
      <c r="D772" s="42" t="s">
        <v>2732</v>
      </c>
      <c r="E772" s="33">
        <v>497.17</v>
      </c>
      <c r="F772" s="33">
        <f t="shared" si="12"/>
        <v>0.49717</v>
      </c>
      <c r="G772" s="42" t="s">
        <v>2733</v>
      </c>
      <c r="H772" s="44">
        <v>6</v>
      </c>
      <c r="I772" s="42" t="s">
        <v>1340</v>
      </c>
    </row>
    <row r="773" spans="1:9" x14ac:dyDescent="0.25">
      <c r="A773" s="42" t="s">
        <v>1896</v>
      </c>
      <c r="B773" s="42" t="s">
        <v>1897</v>
      </c>
      <c r="C773" s="43">
        <v>42735</v>
      </c>
      <c r="D773" s="42" t="s">
        <v>2732</v>
      </c>
      <c r="E773" s="33">
        <v>4274.32</v>
      </c>
      <c r="F773" s="33">
        <f t="shared" si="12"/>
        <v>4.2743199999999995</v>
      </c>
      <c r="G773" s="42" t="s">
        <v>2733</v>
      </c>
      <c r="H773" s="44">
        <v>6</v>
      </c>
      <c r="I773" s="42" t="s">
        <v>1340</v>
      </c>
    </row>
    <row r="774" spans="1:9" x14ac:dyDescent="0.25">
      <c r="A774" s="42" t="s">
        <v>1882</v>
      </c>
      <c r="B774" s="42" t="s">
        <v>1883</v>
      </c>
      <c r="C774" s="43">
        <v>42886</v>
      </c>
      <c r="D774" s="42" t="s">
        <v>2732</v>
      </c>
      <c r="E774" s="33">
        <v>1188.99</v>
      </c>
      <c r="F774" s="33">
        <f t="shared" si="12"/>
        <v>1.18899</v>
      </c>
      <c r="G774" s="42" t="s">
        <v>2733</v>
      </c>
      <c r="H774" s="44">
        <v>6</v>
      </c>
      <c r="I774" s="42" t="s">
        <v>1340</v>
      </c>
    </row>
    <row r="775" spans="1:9" x14ac:dyDescent="0.25">
      <c r="A775" s="42" t="s">
        <v>1880</v>
      </c>
      <c r="B775" s="42" t="s">
        <v>1881</v>
      </c>
      <c r="C775" s="43">
        <v>43008</v>
      </c>
      <c r="D775" s="42" t="s">
        <v>2732</v>
      </c>
      <c r="E775" s="33">
        <v>1081.33</v>
      </c>
      <c r="F775" s="33">
        <f t="shared" si="12"/>
        <v>1.0813299999999999</v>
      </c>
      <c r="G775" s="42" t="s">
        <v>2733</v>
      </c>
      <c r="H775" s="44">
        <v>6</v>
      </c>
      <c r="I775" s="42" t="s">
        <v>1340</v>
      </c>
    </row>
    <row r="776" spans="1:9" x14ac:dyDescent="0.25">
      <c r="A776" s="42" t="s">
        <v>1806</v>
      </c>
      <c r="B776" s="42" t="s">
        <v>1807</v>
      </c>
      <c r="C776" s="43">
        <v>44085</v>
      </c>
      <c r="D776" s="42" t="s">
        <v>2732</v>
      </c>
      <c r="E776" s="33">
        <v>451188.24</v>
      </c>
      <c r="F776" s="33">
        <f t="shared" si="12"/>
        <v>451.18824000000001</v>
      </c>
      <c r="G776" s="42" t="s">
        <v>2733</v>
      </c>
      <c r="H776" s="44">
        <v>6</v>
      </c>
      <c r="I776" s="42" t="s">
        <v>1340</v>
      </c>
    </row>
    <row r="777" spans="1:9" x14ac:dyDescent="0.25">
      <c r="A777" s="42" t="s">
        <v>1768</v>
      </c>
      <c r="B777" s="42" t="s">
        <v>1769</v>
      </c>
      <c r="C777" s="43">
        <v>43466</v>
      </c>
      <c r="D777" s="42" t="s">
        <v>2732</v>
      </c>
      <c r="E777" s="33">
        <v>5303.01</v>
      </c>
      <c r="F777" s="33">
        <f t="shared" si="12"/>
        <v>5.3030100000000004</v>
      </c>
      <c r="G777" s="42" t="s">
        <v>2733</v>
      </c>
      <c r="H777" s="44">
        <v>6</v>
      </c>
      <c r="I777" s="42" t="s">
        <v>1340</v>
      </c>
    </row>
    <row r="778" spans="1:9" x14ac:dyDescent="0.25">
      <c r="A778" s="42" t="s">
        <v>1764</v>
      </c>
      <c r="B778" s="42" t="s">
        <v>1765</v>
      </c>
      <c r="C778" s="43">
        <v>43159</v>
      </c>
      <c r="D778" s="42" t="s">
        <v>2732</v>
      </c>
      <c r="E778" s="33">
        <v>40896.839999999997</v>
      </c>
      <c r="F778" s="33">
        <f t="shared" si="12"/>
        <v>40.896839999999997</v>
      </c>
      <c r="G778" s="42" t="s">
        <v>2733</v>
      </c>
      <c r="H778" s="44">
        <v>6</v>
      </c>
      <c r="I778" s="42" t="s">
        <v>1340</v>
      </c>
    </row>
    <row r="779" spans="1:9" x14ac:dyDescent="0.25">
      <c r="A779" s="42" t="s">
        <v>1762</v>
      </c>
      <c r="B779" s="42" t="s">
        <v>1763</v>
      </c>
      <c r="C779" s="43">
        <v>43395</v>
      </c>
      <c r="D779" s="42" t="s">
        <v>2732</v>
      </c>
      <c r="E779" s="33">
        <v>96845.35</v>
      </c>
      <c r="F779" s="33">
        <f t="shared" si="12"/>
        <v>96.84535000000001</v>
      </c>
      <c r="G779" s="42" t="s">
        <v>2733</v>
      </c>
      <c r="H779" s="44">
        <v>6</v>
      </c>
      <c r="I779" s="42" t="s">
        <v>1340</v>
      </c>
    </row>
    <row r="780" spans="1:9" x14ac:dyDescent="0.25">
      <c r="A780" s="42" t="s">
        <v>1682</v>
      </c>
      <c r="B780" s="42" t="s">
        <v>1683</v>
      </c>
      <c r="C780" s="43">
        <v>43449</v>
      </c>
      <c r="D780" s="42" t="s">
        <v>2732</v>
      </c>
      <c r="E780" s="33">
        <v>311.8</v>
      </c>
      <c r="F780" s="33">
        <f t="shared" si="12"/>
        <v>0.31180000000000002</v>
      </c>
      <c r="G780" s="42" t="s">
        <v>2733</v>
      </c>
      <c r="H780" s="44">
        <v>6</v>
      </c>
      <c r="I780" s="42" t="s">
        <v>1340</v>
      </c>
    </row>
    <row r="781" spans="1:9" x14ac:dyDescent="0.25">
      <c r="A781" s="42" t="s">
        <v>1668</v>
      </c>
      <c r="B781" s="42" t="s">
        <v>1669</v>
      </c>
      <c r="C781" s="43">
        <v>43373</v>
      </c>
      <c r="D781" s="42" t="s">
        <v>2732</v>
      </c>
      <c r="E781" s="33">
        <v>963.12</v>
      </c>
      <c r="F781" s="33">
        <f t="shared" si="12"/>
        <v>0.96311999999999998</v>
      </c>
      <c r="G781" s="42" t="s">
        <v>2733</v>
      </c>
      <c r="H781" s="44">
        <v>6</v>
      </c>
      <c r="I781" s="42" t="s">
        <v>1340</v>
      </c>
    </row>
    <row r="782" spans="1:9" x14ac:dyDescent="0.25">
      <c r="A782" s="42" t="s">
        <v>1666</v>
      </c>
      <c r="B782" s="42" t="s">
        <v>1667</v>
      </c>
      <c r="C782" s="43">
        <v>43296</v>
      </c>
      <c r="D782" s="42" t="s">
        <v>2732</v>
      </c>
      <c r="E782" s="33">
        <v>7722.24</v>
      </c>
      <c r="F782" s="33">
        <f t="shared" si="12"/>
        <v>7.7222400000000002</v>
      </c>
      <c r="G782" s="42" t="s">
        <v>2733</v>
      </c>
      <c r="H782" s="44">
        <v>6</v>
      </c>
      <c r="I782" s="42" t="s">
        <v>1340</v>
      </c>
    </row>
    <row r="783" spans="1:9" x14ac:dyDescent="0.25">
      <c r="A783" s="42" t="s">
        <v>1664</v>
      </c>
      <c r="B783" s="42" t="s">
        <v>1665</v>
      </c>
      <c r="C783" s="43">
        <v>43281</v>
      </c>
      <c r="D783" s="42" t="s">
        <v>2732</v>
      </c>
      <c r="E783" s="33">
        <v>188.46</v>
      </c>
      <c r="F783" s="33">
        <f t="shared" si="12"/>
        <v>0.18846000000000002</v>
      </c>
      <c r="G783" s="42" t="s">
        <v>2733</v>
      </c>
      <c r="H783" s="44">
        <v>6</v>
      </c>
      <c r="I783" s="42" t="s">
        <v>1340</v>
      </c>
    </row>
    <row r="784" spans="1:9" x14ac:dyDescent="0.25">
      <c r="A784" s="42" t="s">
        <v>1660</v>
      </c>
      <c r="B784" s="42" t="s">
        <v>1661</v>
      </c>
      <c r="C784" s="43">
        <v>43373</v>
      </c>
      <c r="D784" s="42" t="s">
        <v>2732</v>
      </c>
      <c r="E784" s="33">
        <v>2635.73</v>
      </c>
      <c r="F784" s="33">
        <f t="shared" si="12"/>
        <v>2.6357300000000001</v>
      </c>
      <c r="G784" s="42" t="s">
        <v>2733</v>
      </c>
      <c r="H784" s="44">
        <v>6</v>
      </c>
      <c r="I784" s="42" t="s">
        <v>1340</v>
      </c>
    </row>
    <row r="785" spans="1:9" x14ac:dyDescent="0.25">
      <c r="A785" s="42" t="s">
        <v>1658</v>
      </c>
      <c r="B785" s="42" t="s">
        <v>1659</v>
      </c>
      <c r="C785" s="43">
        <v>43221</v>
      </c>
      <c r="D785" s="42" t="s">
        <v>2732</v>
      </c>
      <c r="E785" s="33">
        <v>311.47000000000003</v>
      </c>
      <c r="F785" s="33">
        <f t="shared" si="12"/>
        <v>0.31147000000000002</v>
      </c>
      <c r="G785" s="42" t="s">
        <v>2733</v>
      </c>
      <c r="H785" s="44">
        <v>6</v>
      </c>
      <c r="I785" s="42" t="s">
        <v>1340</v>
      </c>
    </row>
    <row r="786" spans="1:9" x14ac:dyDescent="0.25">
      <c r="A786" s="42" t="s">
        <v>1604</v>
      </c>
      <c r="B786" s="42" t="s">
        <v>1605</v>
      </c>
      <c r="C786" s="43">
        <v>43819</v>
      </c>
      <c r="D786" s="42" t="s">
        <v>2732</v>
      </c>
      <c r="E786" s="33">
        <v>8302.61</v>
      </c>
      <c r="F786" s="33">
        <f t="shared" si="12"/>
        <v>8.3026100000000014</v>
      </c>
      <c r="G786" s="42" t="s">
        <v>2733</v>
      </c>
      <c r="H786" s="44">
        <v>6</v>
      </c>
      <c r="I786" s="42" t="s">
        <v>1340</v>
      </c>
    </row>
    <row r="787" spans="1:9" x14ac:dyDescent="0.25">
      <c r="A787" s="42" t="s">
        <v>1580</v>
      </c>
      <c r="B787" s="42" t="s">
        <v>1581</v>
      </c>
      <c r="C787" s="43">
        <v>43796</v>
      </c>
      <c r="D787" s="42" t="s">
        <v>2732</v>
      </c>
      <c r="E787" s="33">
        <v>58097.25</v>
      </c>
      <c r="F787" s="33">
        <f t="shared" si="12"/>
        <v>58.097250000000003</v>
      </c>
      <c r="G787" s="42" t="s">
        <v>2733</v>
      </c>
      <c r="H787" s="44">
        <v>6</v>
      </c>
      <c r="I787" s="42" t="s">
        <v>1340</v>
      </c>
    </row>
    <row r="788" spans="1:9" x14ac:dyDescent="0.25">
      <c r="A788" s="42" t="s">
        <v>1540</v>
      </c>
      <c r="B788" s="42" t="s">
        <v>1541</v>
      </c>
      <c r="C788" s="43">
        <v>43585</v>
      </c>
      <c r="D788" s="42" t="s">
        <v>2732</v>
      </c>
      <c r="E788" s="33">
        <v>799.85</v>
      </c>
      <c r="F788" s="33">
        <f t="shared" si="12"/>
        <v>0.79985000000000006</v>
      </c>
      <c r="G788" s="42" t="s">
        <v>2733</v>
      </c>
      <c r="H788" s="44">
        <v>6</v>
      </c>
      <c r="I788" s="42" t="s">
        <v>1340</v>
      </c>
    </row>
    <row r="789" spans="1:9" ht="30" x14ac:dyDescent="0.25">
      <c r="A789" s="42" t="s">
        <v>1516</v>
      </c>
      <c r="B789" s="42" t="s">
        <v>1517</v>
      </c>
      <c r="C789" s="43">
        <v>43496</v>
      </c>
      <c r="D789" s="42" t="s">
        <v>2732</v>
      </c>
      <c r="E789" s="33">
        <v>621.89</v>
      </c>
      <c r="F789" s="33">
        <f t="shared" si="12"/>
        <v>0.62188999999999994</v>
      </c>
      <c r="G789" s="42" t="s">
        <v>2733</v>
      </c>
      <c r="H789" s="44">
        <v>6</v>
      </c>
      <c r="I789" s="42" t="s">
        <v>1340</v>
      </c>
    </row>
    <row r="790" spans="1:9" x14ac:dyDescent="0.25">
      <c r="A790" s="42" t="s">
        <v>1510</v>
      </c>
      <c r="B790" s="42" t="s">
        <v>1511</v>
      </c>
      <c r="C790" s="43">
        <v>43788</v>
      </c>
      <c r="D790" s="42" t="s">
        <v>2732</v>
      </c>
      <c r="E790" s="33">
        <v>5288.91</v>
      </c>
      <c r="F790" s="33">
        <f t="shared" si="12"/>
        <v>5.2889099999999996</v>
      </c>
      <c r="G790" s="42" t="s">
        <v>2733</v>
      </c>
      <c r="H790" s="44">
        <v>6</v>
      </c>
      <c r="I790" s="42" t="s">
        <v>1340</v>
      </c>
    </row>
    <row r="791" spans="1:9" x14ac:dyDescent="0.25">
      <c r="A791" s="42" t="s">
        <v>1508</v>
      </c>
      <c r="B791" s="42" t="s">
        <v>1509</v>
      </c>
      <c r="C791" s="43">
        <v>43830</v>
      </c>
      <c r="D791" s="42" t="s">
        <v>2732</v>
      </c>
      <c r="E791" s="33">
        <v>3636.93</v>
      </c>
      <c r="F791" s="33">
        <f t="shared" si="12"/>
        <v>3.63693</v>
      </c>
      <c r="G791" s="42" t="s">
        <v>2733</v>
      </c>
      <c r="H791" s="44">
        <v>6</v>
      </c>
      <c r="I791" s="42" t="s">
        <v>1340</v>
      </c>
    </row>
    <row r="792" spans="1:9" x14ac:dyDescent="0.25">
      <c r="A792" s="42" t="s">
        <v>1498</v>
      </c>
      <c r="B792" s="42" t="s">
        <v>1499</v>
      </c>
      <c r="C792" s="43">
        <v>43951</v>
      </c>
      <c r="D792" s="42" t="s">
        <v>2732</v>
      </c>
      <c r="E792" s="33">
        <v>15636.68</v>
      </c>
      <c r="F792" s="33">
        <f>SUM(E792)/1000</f>
        <v>15.63668</v>
      </c>
      <c r="G792" s="42" t="s">
        <v>2733</v>
      </c>
      <c r="H792" s="44">
        <v>6</v>
      </c>
      <c r="I792" s="42" t="s">
        <v>1340</v>
      </c>
    </row>
    <row r="793" spans="1:9" x14ac:dyDescent="0.25">
      <c r="A793" s="42" t="s">
        <v>1494</v>
      </c>
      <c r="B793" s="42" t="s">
        <v>1495</v>
      </c>
      <c r="C793" s="43">
        <v>43788</v>
      </c>
      <c r="D793" s="42" t="s">
        <v>2732</v>
      </c>
      <c r="E793" s="33">
        <v>2464.88</v>
      </c>
      <c r="F793" s="33">
        <f t="shared" ref="F793:F856" si="13">SUM(E793)/1000</f>
        <v>2.46488</v>
      </c>
      <c r="G793" s="42" t="s">
        <v>2733</v>
      </c>
      <c r="H793" s="44">
        <v>6</v>
      </c>
      <c r="I793" s="42" t="s">
        <v>1340</v>
      </c>
    </row>
    <row r="794" spans="1:9" x14ac:dyDescent="0.25">
      <c r="A794" s="42" t="s">
        <v>1492</v>
      </c>
      <c r="B794" s="42" t="s">
        <v>1493</v>
      </c>
      <c r="C794" s="43">
        <v>43830</v>
      </c>
      <c r="D794" s="42" t="s">
        <v>2732</v>
      </c>
      <c r="E794" s="33">
        <v>1750.99</v>
      </c>
      <c r="F794" s="33">
        <f t="shared" si="13"/>
        <v>1.75099</v>
      </c>
      <c r="G794" s="42" t="s">
        <v>2733</v>
      </c>
      <c r="H794" s="44">
        <v>6</v>
      </c>
      <c r="I794" s="42" t="s">
        <v>1340</v>
      </c>
    </row>
    <row r="795" spans="1:9" x14ac:dyDescent="0.25">
      <c r="A795" s="42" t="s">
        <v>1474</v>
      </c>
      <c r="B795" s="42" t="s">
        <v>1475</v>
      </c>
      <c r="C795" s="43">
        <v>43830</v>
      </c>
      <c r="D795" s="42" t="s">
        <v>2732</v>
      </c>
      <c r="E795" s="33">
        <v>1610.29</v>
      </c>
      <c r="F795" s="33">
        <f t="shared" si="13"/>
        <v>1.61029</v>
      </c>
      <c r="G795" s="42" t="s">
        <v>2733</v>
      </c>
      <c r="H795" s="44">
        <v>6</v>
      </c>
      <c r="I795" s="42" t="s">
        <v>1340</v>
      </c>
    </row>
    <row r="796" spans="1:9" x14ac:dyDescent="0.25">
      <c r="A796" s="42" t="s">
        <v>1467</v>
      </c>
      <c r="B796" s="42" t="s">
        <v>1468</v>
      </c>
      <c r="C796" s="43">
        <v>43646</v>
      </c>
      <c r="D796" s="42" t="s">
        <v>2732</v>
      </c>
      <c r="E796" s="33">
        <v>1311.36</v>
      </c>
      <c r="F796" s="33">
        <f t="shared" si="13"/>
        <v>1.3113599999999999</v>
      </c>
      <c r="G796" s="42" t="s">
        <v>2733</v>
      </c>
      <c r="H796" s="44">
        <v>6</v>
      </c>
      <c r="I796" s="42" t="s">
        <v>1340</v>
      </c>
    </row>
    <row r="797" spans="1:9" ht="30" x14ac:dyDescent="0.25">
      <c r="A797" s="42" t="s">
        <v>1378</v>
      </c>
      <c r="B797" s="42" t="s">
        <v>1379</v>
      </c>
      <c r="C797" s="43">
        <v>43830</v>
      </c>
      <c r="D797" s="42" t="s">
        <v>2732</v>
      </c>
      <c r="E797" s="33">
        <v>911.15</v>
      </c>
      <c r="F797" s="33">
        <f t="shared" si="13"/>
        <v>0.91115000000000002</v>
      </c>
      <c r="G797" s="42" t="s">
        <v>2733</v>
      </c>
      <c r="H797" s="44">
        <v>6</v>
      </c>
      <c r="I797" s="42" t="s">
        <v>1340</v>
      </c>
    </row>
    <row r="798" spans="1:9" x14ac:dyDescent="0.25">
      <c r="A798" s="42" t="s">
        <v>1369</v>
      </c>
      <c r="B798" s="42" t="s">
        <v>1370</v>
      </c>
      <c r="C798" s="43">
        <v>43921</v>
      </c>
      <c r="D798" s="42" t="s">
        <v>2732</v>
      </c>
      <c r="E798" s="33">
        <v>2162.31</v>
      </c>
      <c r="F798" s="33">
        <f t="shared" si="13"/>
        <v>2.1623099999999997</v>
      </c>
      <c r="G798" s="42" t="s">
        <v>2733</v>
      </c>
      <c r="H798" s="44">
        <v>6</v>
      </c>
      <c r="I798" s="42" t="s">
        <v>1340</v>
      </c>
    </row>
    <row r="799" spans="1:9" x14ac:dyDescent="0.25">
      <c r="A799" s="42" t="s">
        <v>1367</v>
      </c>
      <c r="B799" s="42" t="s">
        <v>1368</v>
      </c>
      <c r="C799" s="43">
        <v>43905</v>
      </c>
      <c r="D799" s="42" t="s">
        <v>2732</v>
      </c>
      <c r="E799" s="33">
        <v>723.71</v>
      </c>
      <c r="F799" s="33">
        <f t="shared" si="13"/>
        <v>0.72371000000000008</v>
      </c>
      <c r="G799" s="42" t="s">
        <v>2733</v>
      </c>
      <c r="H799" s="44">
        <v>6</v>
      </c>
      <c r="I799" s="42" t="s">
        <v>1340</v>
      </c>
    </row>
    <row r="800" spans="1:9" x14ac:dyDescent="0.25">
      <c r="A800" s="42" t="s">
        <v>1365</v>
      </c>
      <c r="B800" s="42" t="s">
        <v>1366</v>
      </c>
      <c r="C800" s="43">
        <v>44099</v>
      </c>
      <c r="D800" s="42" t="s">
        <v>2732</v>
      </c>
      <c r="E800" s="33">
        <v>24073.57</v>
      </c>
      <c r="F800" s="33">
        <f t="shared" si="13"/>
        <v>24.07357</v>
      </c>
      <c r="G800" s="42" t="s">
        <v>2733</v>
      </c>
      <c r="H800" s="44">
        <v>6</v>
      </c>
      <c r="I800" s="42" t="s">
        <v>1340</v>
      </c>
    </row>
    <row r="801" spans="1:9" x14ac:dyDescent="0.25">
      <c r="A801" s="42" t="s">
        <v>1363</v>
      </c>
      <c r="B801" s="42" t="s">
        <v>1364</v>
      </c>
      <c r="C801" s="43">
        <v>43921</v>
      </c>
      <c r="D801" s="42" t="s">
        <v>2732</v>
      </c>
      <c r="E801" s="33">
        <v>91727.01</v>
      </c>
      <c r="F801" s="33">
        <f t="shared" si="13"/>
        <v>91.727009999999993</v>
      </c>
      <c r="G801" s="42" t="s">
        <v>2733</v>
      </c>
      <c r="H801" s="44">
        <v>6</v>
      </c>
      <c r="I801" s="42" t="s">
        <v>1340</v>
      </c>
    </row>
    <row r="802" spans="1:9" x14ac:dyDescent="0.25">
      <c r="A802" s="42" t="s">
        <v>1359</v>
      </c>
      <c r="B802" s="42" t="s">
        <v>1360</v>
      </c>
      <c r="C802" s="43">
        <v>44132</v>
      </c>
      <c r="D802" s="42" t="s">
        <v>2732</v>
      </c>
      <c r="E802" s="33">
        <v>183.16</v>
      </c>
      <c r="F802" s="33">
        <f t="shared" si="13"/>
        <v>0.18315999999999999</v>
      </c>
      <c r="G802" s="42" t="s">
        <v>2733</v>
      </c>
      <c r="H802" s="44">
        <v>6</v>
      </c>
      <c r="I802" s="42" t="s">
        <v>1340</v>
      </c>
    </row>
    <row r="803" spans="1:9" x14ac:dyDescent="0.25">
      <c r="A803" s="42" t="s">
        <v>1338</v>
      </c>
      <c r="B803" s="42" t="s">
        <v>1339</v>
      </c>
      <c r="C803" s="43">
        <v>44132</v>
      </c>
      <c r="D803" s="42" t="s">
        <v>2732</v>
      </c>
      <c r="E803" s="33">
        <v>92214.29</v>
      </c>
      <c r="F803" s="33">
        <f t="shared" si="13"/>
        <v>92.214289999999991</v>
      </c>
      <c r="G803" s="42" t="s">
        <v>2733</v>
      </c>
      <c r="H803" s="44">
        <v>6</v>
      </c>
      <c r="I803" s="42" t="s">
        <v>1340</v>
      </c>
    </row>
    <row r="804" spans="1:9" x14ac:dyDescent="0.25">
      <c r="A804" s="42" t="s">
        <v>1455</v>
      </c>
      <c r="B804" s="42" t="s">
        <v>1456</v>
      </c>
      <c r="C804" s="43">
        <v>44196</v>
      </c>
      <c r="D804" s="42" t="s">
        <v>2732</v>
      </c>
      <c r="E804" s="33">
        <v>1637.53</v>
      </c>
      <c r="F804" s="33">
        <f t="shared" si="13"/>
        <v>1.6375299999999999</v>
      </c>
      <c r="G804" s="42" t="s">
        <v>2733</v>
      </c>
      <c r="H804" s="44">
        <v>6</v>
      </c>
      <c r="I804" s="42" t="s">
        <v>1340</v>
      </c>
    </row>
    <row r="805" spans="1:9" x14ac:dyDescent="0.25">
      <c r="A805" s="42" t="s">
        <v>1453</v>
      </c>
      <c r="B805" s="42" t="s">
        <v>1454</v>
      </c>
      <c r="C805" s="43">
        <v>44196</v>
      </c>
      <c r="D805" s="42" t="s">
        <v>2732</v>
      </c>
      <c r="E805" s="33">
        <v>3258.51</v>
      </c>
      <c r="F805" s="33">
        <f t="shared" si="13"/>
        <v>3.2585100000000002</v>
      </c>
      <c r="G805" s="42" t="s">
        <v>2733</v>
      </c>
      <c r="H805" s="44">
        <v>6</v>
      </c>
      <c r="I805" s="42" t="s">
        <v>1340</v>
      </c>
    </row>
    <row r="806" spans="1:9" x14ac:dyDescent="0.25">
      <c r="A806" s="42" t="s">
        <v>1451</v>
      </c>
      <c r="B806" s="42" t="s">
        <v>1452</v>
      </c>
      <c r="C806" s="43">
        <v>44113</v>
      </c>
      <c r="D806" s="42" t="s">
        <v>2732</v>
      </c>
      <c r="E806" s="33">
        <v>326.62</v>
      </c>
      <c r="F806" s="33">
        <f t="shared" si="13"/>
        <v>0.32662000000000002</v>
      </c>
      <c r="G806" s="42" t="s">
        <v>2733</v>
      </c>
      <c r="H806" s="44">
        <v>6</v>
      </c>
      <c r="I806" s="42" t="s">
        <v>1340</v>
      </c>
    </row>
    <row r="807" spans="1:9" x14ac:dyDescent="0.25">
      <c r="A807" s="42" t="s">
        <v>1449</v>
      </c>
      <c r="B807" s="42" t="s">
        <v>1450</v>
      </c>
      <c r="C807" s="43">
        <v>44196</v>
      </c>
      <c r="D807" s="42" t="s">
        <v>2732</v>
      </c>
      <c r="E807" s="33">
        <v>6211.86</v>
      </c>
      <c r="F807" s="33">
        <f t="shared" si="13"/>
        <v>6.2118599999999997</v>
      </c>
      <c r="G807" s="42" t="s">
        <v>2733</v>
      </c>
      <c r="H807" s="44">
        <v>6</v>
      </c>
      <c r="I807" s="42" t="s">
        <v>1340</v>
      </c>
    </row>
    <row r="808" spans="1:9" x14ac:dyDescent="0.25">
      <c r="A808" s="42" t="s">
        <v>1447</v>
      </c>
      <c r="B808" s="42" t="s">
        <v>1448</v>
      </c>
      <c r="C808" s="43">
        <v>44196</v>
      </c>
      <c r="D808" s="42" t="s">
        <v>2732</v>
      </c>
      <c r="E808" s="33">
        <v>4993.0600000000004</v>
      </c>
      <c r="F808" s="33">
        <f t="shared" si="13"/>
        <v>4.9930600000000007</v>
      </c>
      <c r="G808" s="42" t="s">
        <v>2733</v>
      </c>
      <c r="H808" s="44">
        <v>6</v>
      </c>
      <c r="I808" s="42" t="s">
        <v>1340</v>
      </c>
    </row>
    <row r="809" spans="1:9" x14ac:dyDescent="0.25">
      <c r="A809" s="42" t="s">
        <v>1445</v>
      </c>
      <c r="B809" s="42" t="s">
        <v>1446</v>
      </c>
      <c r="C809" s="43">
        <v>44196</v>
      </c>
      <c r="D809" s="42" t="s">
        <v>2732</v>
      </c>
      <c r="E809" s="33">
        <v>2137.36</v>
      </c>
      <c r="F809" s="33">
        <f t="shared" si="13"/>
        <v>2.1373600000000001</v>
      </c>
      <c r="G809" s="42" t="s">
        <v>2733</v>
      </c>
      <c r="H809" s="44">
        <v>6</v>
      </c>
      <c r="I809" s="42" t="s">
        <v>1340</v>
      </c>
    </row>
    <row r="810" spans="1:9" x14ac:dyDescent="0.25">
      <c r="A810" s="42" t="s">
        <v>1410</v>
      </c>
      <c r="B810" s="42" t="s">
        <v>1411</v>
      </c>
      <c r="C810" s="43">
        <v>44132</v>
      </c>
      <c r="D810" s="42" t="s">
        <v>2732</v>
      </c>
      <c r="E810" s="33">
        <v>1285.98</v>
      </c>
      <c r="F810" s="33">
        <f t="shared" si="13"/>
        <v>1.2859800000000001</v>
      </c>
      <c r="G810" s="42" t="s">
        <v>2733</v>
      </c>
      <c r="H810" s="44">
        <v>6</v>
      </c>
      <c r="I810" s="42" t="s">
        <v>1340</v>
      </c>
    </row>
    <row r="811" spans="1:9" x14ac:dyDescent="0.25">
      <c r="A811" s="42" t="s">
        <v>1406</v>
      </c>
      <c r="B811" s="42" t="s">
        <v>1407</v>
      </c>
      <c r="C811" s="43">
        <v>43921</v>
      </c>
      <c r="D811" s="42" t="s">
        <v>2732</v>
      </c>
      <c r="E811" s="33">
        <v>28312.59</v>
      </c>
      <c r="F811" s="33">
        <f t="shared" si="13"/>
        <v>28.31259</v>
      </c>
      <c r="G811" s="42" t="s">
        <v>2733</v>
      </c>
      <c r="H811" s="44">
        <v>6</v>
      </c>
      <c r="I811" s="42" t="s">
        <v>1340</v>
      </c>
    </row>
    <row r="812" spans="1:9" x14ac:dyDescent="0.25">
      <c r="A812" s="42" t="s">
        <v>2607</v>
      </c>
      <c r="B812" s="42" t="s">
        <v>2608</v>
      </c>
      <c r="C812" s="43">
        <v>42725</v>
      </c>
      <c r="D812" s="42" t="s">
        <v>2732</v>
      </c>
      <c r="E812" s="33">
        <v>213119.18</v>
      </c>
      <c r="F812" s="33">
        <f t="shared" si="13"/>
        <v>213.11918</v>
      </c>
      <c r="G812" s="42" t="s">
        <v>2733</v>
      </c>
      <c r="H812" s="44">
        <v>9</v>
      </c>
      <c r="I812" s="42" t="s">
        <v>2479</v>
      </c>
    </row>
    <row r="813" spans="1:9" x14ac:dyDescent="0.25">
      <c r="A813" s="42" t="s">
        <v>2607</v>
      </c>
      <c r="B813" s="42" t="s">
        <v>2608</v>
      </c>
      <c r="C813" s="43">
        <v>42725</v>
      </c>
      <c r="D813" s="42" t="s">
        <v>2732</v>
      </c>
      <c r="E813" s="33">
        <v>902788.51</v>
      </c>
      <c r="F813" s="33">
        <f t="shared" si="13"/>
        <v>902.78850999999997</v>
      </c>
      <c r="G813" s="42" t="s">
        <v>2734</v>
      </c>
      <c r="H813" s="44">
        <v>9</v>
      </c>
      <c r="I813" s="42" t="s">
        <v>2479</v>
      </c>
    </row>
    <row r="814" spans="1:9" x14ac:dyDescent="0.25">
      <c r="A814" s="42" t="s">
        <v>2815</v>
      </c>
      <c r="B814" s="42" t="s">
        <v>2816</v>
      </c>
      <c r="C814" s="43">
        <v>43575</v>
      </c>
      <c r="D814" s="42" t="s">
        <v>2732</v>
      </c>
      <c r="E814" s="33">
        <v>1130.03</v>
      </c>
      <c r="F814" s="33">
        <f t="shared" si="13"/>
        <v>1.1300299999999999</v>
      </c>
      <c r="G814" s="42" t="s">
        <v>2733</v>
      </c>
      <c r="H814" s="44">
        <v>5</v>
      </c>
      <c r="I814" s="42" t="s">
        <v>1335</v>
      </c>
    </row>
    <row r="815" spans="1:9" x14ac:dyDescent="0.25">
      <c r="A815" s="42" t="s">
        <v>2811</v>
      </c>
      <c r="B815" s="42" t="s">
        <v>2812</v>
      </c>
      <c r="C815" s="43">
        <v>43433</v>
      </c>
      <c r="D815" s="42" t="s">
        <v>2732</v>
      </c>
      <c r="E815" s="33">
        <v>4980.96</v>
      </c>
      <c r="F815" s="33">
        <f t="shared" si="13"/>
        <v>4.9809599999999996</v>
      </c>
      <c r="G815" s="42" t="s">
        <v>2733</v>
      </c>
      <c r="H815" s="44">
        <v>5</v>
      </c>
      <c r="I815" s="42" t="s">
        <v>1335</v>
      </c>
    </row>
    <row r="816" spans="1:9" x14ac:dyDescent="0.25">
      <c r="A816" s="42" t="s">
        <v>2823</v>
      </c>
      <c r="B816" s="42" t="s">
        <v>2824</v>
      </c>
      <c r="C816" s="43">
        <v>44181</v>
      </c>
      <c r="D816" s="42" t="s">
        <v>2732</v>
      </c>
      <c r="E816" s="33">
        <v>97624.15</v>
      </c>
      <c r="F816" s="33">
        <f t="shared" si="13"/>
        <v>97.62415</v>
      </c>
      <c r="G816" s="42" t="s">
        <v>2733</v>
      </c>
      <c r="H816" s="44">
        <v>1</v>
      </c>
      <c r="I816" s="42" t="s">
        <v>1332</v>
      </c>
    </row>
    <row r="817" spans="1:9" x14ac:dyDescent="0.25">
      <c r="A817" s="42" t="s">
        <v>2823</v>
      </c>
      <c r="B817" s="42" t="s">
        <v>2824</v>
      </c>
      <c r="C817" s="43">
        <v>44181</v>
      </c>
      <c r="D817" s="42" t="s">
        <v>2732</v>
      </c>
      <c r="E817" s="33">
        <v>336817.62</v>
      </c>
      <c r="F817" s="33">
        <f t="shared" si="13"/>
        <v>336.81761999999998</v>
      </c>
      <c r="G817" s="42" t="s">
        <v>2734</v>
      </c>
      <c r="H817" s="44">
        <v>1</v>
      </c>
      <c r="I817" s="42" t="s">
        <v>1332</v>
      </c>
    </row>
    <row r="818" spans="1:9" x14ac:dyDescent="0.25">
      <c r="A818" s="42" t="s">
        <v>2795</v>
      </c>
      <c r="B818" s="42" t="s">
        <v>2796</v>
      </c>
      <c r="C818" s="43">
        <v>43955</v>
      </c>
      <c r="D818" s="42" t="s">
        <v>2732</v>
      </c>
      <c r="E818" s="33">
        <v>45724.35</v>
      </c>
      <c r="F818" s="33">
        <f t="shared" si="13"/>
        <v>45.724350000000001</v>
      </c>
      <c r="G818" s="42" t="s">
        <v>2733</v>
      </c>
      <c r="H818" s="44">
        <v>5</v>
      </c>
      <c r="I818" s="42" t="s">
        <v>1335</v>
      </c>
    </row>
    <row r="819" spans="1:9" x14ac:dyDescent="0.25">
      <c r="A819" s="42" t="s">
        <v>2791</v>
      </c>
      <c r="B819" s="42" t="s">
        <v>2792</v>
      </c>
      <c r="C819" s="43">
        <v>44183</v>
      </c>
      <c r="D819" s="42" t="s">
        <v>2732</v>
      </c>
      <c r="E819" s="33">
        <v>64636.49</v>
      </c>
      <c r="F819" s="33">
        <f t="shared" si="13"/>
        <v>64.636489999999995</v>
      </c>
      <c r="G819" s="42" t="s">
        <v>2734</v>
      </c>
      <c r="H819" s="44">
        <v>2</v>
      </c>
      <c r="I819" s="42" t="s">
        <v>1318</v>
      </c>
    </row>
    <row r="820" spans="1:9" x14ac:dyDescent="0.25">
      <c r="A820" s="42" t="s">
        <v>2791</v>
      </c>
      <c r="B820" s="42" t="s">
        <v>2792</v>
      </c>
      <c r="C820" s="43">
        <v>44183</v>
      </c>
      <c r="D820" s="42" t="s">
        <v>2732</v>
      </c>
      <c r="E820" s="33">
        <v>25284.52</v>
      </c>
      <c r="F820" s="33">
        <f t="shared" si="13"/>
        <v>25.284520000000001</v>
      </c>
      <c r="G820" s="42" t="s">
        <v>2733</v>
      </c>
      <c r="H820" s="44">
        <v>2</v>
      </c>
      <c r="I820" s="42" t="s">
        <v>1318</v>
      </c>
    </row>
    <row r="821" spans="1:9" x14ac:dyDescent="0.25">
      <c r="A821" s="42" t="s">
        <v>2789</v>
      </c>
      <c r="B821" s="42" t="s">
        <v>2790</v>
      </c>
      <c r="C821" s="43">
        <v>43664</v>
      </c>
      <c r="D821" s="42" t="s">
        <v>2732</v>
      </c>
      <c r="E821" s="33">
        <v>-1.0900000000000001</v>
      </c>
      <c r="F821" s="33">
        <f t="shared" si="13"/>
        <v>-1.09E-3</v>
      </c>
      <c r="G821" s="42" t="s">
        <v>2733</v>
      </c>
      <c r="H821" s="44">
        <v>5</v>
      </c>
      <c r="I821" s="42" t="s">
        <v>1335</v>
      </c>
    </row>
    <row r="822" spans="1:9" x14ac:dyDescent="0.25">
      <c r="A822" s="42" t="s">
        <v>2787</v>
      </c>
      <c r="B822" s="42" t="s">
        <v>2788</v>
      </c>
      <c r="C822" s="43">
        <v>43552</v>
      </c>
      <c r="D822" s="42" t="s">
        <v>2732</v>
      </c>
      <c r="E822" s="33">
        <v>15.1</v>
      </c>
      <c r="F822" s="33">
        <f t="shared" si="13"/>
        <v>1.5099999999999999E-2</v>
      </c>
      <c r="G822" s="42" t="s">
        <v>2733</v>
      </c>
      <c r="H822" s="44">
        <v>5</v>
      </c>
      <c r="I822" s="42" t="s">
        <v>1335</v>
      </c>
    </row>
    <row r="823" spans="1:9" x14ac:dyDescent="0.25">
      <c r="A823" s="42" t="s">
        <v>2785</v>
      </c>
      <c r="B823" s="42" t="s">
        <v>2786</v>
      </c>
      <c r="C823" s="43">
        <v>44182</v>
      </c>
      <c r="D823" s="42" t="s">
        <v>2732</v>
      </c>
      <c r="E823" s="33">
        <v>19152.61</v>
      </c>
      <c r="F823" s="33">
        <f t="shared" si="13"/>
        <v>19.152609999999999</v>
      </c>
      <c r="G823" s="42" t="s">
        <v>2734</v>
      </c>
      <c r="H823" s="44">
        <v>3</v>
      </c>
      <c r="I823" s="42" t="s">
        <v>1432</v>
      </c>
    </row>
    <row r="824" spans="1:9" x14ac:dyDescent="0.25">
      <c r="A824" s="42" t="s">
        <v>2785</v>
      </c>
      <c r="B824" s="42" t="s">
        <v>2786</v>
      </c>
      <c r="C824" s="43">
        <v>44182</v>
      </c>
      <c r="D824" s="42" t="s">
        <v>2732</v>
      </c>
      <c r="E824" s="33">
        <v>27317.83</v>
      </c>
      <c r="F824" s="33">
        <f t="shared" si="13"/>
        <v>27.317830000000001</v>
      </c>
      <c r="G824" s="42" t="s">
        <v>2733</v>
      </c>
      <c r="H824" s="44">
        <v>3</v>
      </c>
      <c r="I824" s="42" t="s">
        <v>1432</v>
      </c>
    </row>
    <row r="825" spans="1:9" x14ac:dyDescent="0.25">
      <c r="A825" s="42" t="s">
        <v>2783</v>
      </c>
      <c r="B825" s="42" t="s">
        <v>2784</v>
      </c>
      <c r="C825" s="43">
        <v>43465</v>
      </c>
      <c r="D825" s="42" t="s">
        <v>2732</v>
      </c>
      <c r="E825" s="33">
        <v>1824.35</v>
      </c>
      <c r="F825" s="33">
        <f t="shared" si="13"/>
        <v>1.8243499999999999</v>
      </c>
      <c r="G825" s="42" t="s">
        <v>2733</v>
      </c>
      <c r="H825" s="44">
        <v>4</v>
      </c>
      <c r="I825" s="42" t="s">
        <v>1377</v>
      </c>
    </row>
    <row r="826" spans="1:9" x14ac:dyDescent="0.25">
      <c r="A826" s="42" t="s">
        <v>2781</v>
      </c>
      <c r="B826" s="42" t="s">
        <v>2782</v>
      </c>
      <c r="C826" s="43">
        <v>44043</v>
      </c>
      <c r="D826" s="42" t="s">
        <v>2732</v>
      </c>
      <c r="E826" s="33">
        <v>950.17</v>
      </c>
      <c r="F826" s="33">
        <f t="shared" si="13"/>
        <v>0.95016999999999996</v>
      </c>
      <c r="G826" s="42" t="s">
        <v>2733</v>
      </c>
      <c r="H826" s="44">
        <v>6</v>
      </c>
      <c r="I826" s="42" t="s">
        <v>1340</v>
      </c>
    </row>
    <row r="827" spans="1:9" x14ac:dyDescent="0.25">
      <c r="A827" s="42" t="s">
        <v>2779</v>
      </c>
      <c r="B827" s="42" t="s">
        <v>2780</v>
      </c>
      <c r="C827" s="43">
        <v>44196</v>
      </c>
      <c r="D827" s="42" t="s">
        <v>2732</v>
      </c>
      <c r="E827" s="33">
        <v>670119.03</v>
      </c>
      <c r="F827" s="33">
        <f t="shared" si="13"/>
        <v>670.11903000000007</v>
      </c>
      <c r="G827" s="42" t="s">
        <v>2733</v>
      </c>
      <c r="H827" s="44">
        <v>6</v>
      </c>
      <c r="I827" s="42" t="s">
        <v>1340</v>
      </c>
    </row>
    <row r="828" spans="1:9" x14ac:dyDescent="0.25">
      <c r="A828" s="42" t="s">
        <v>2777</v>
      </c>
      <c r="B828" s="42" t="s">
        <v>2778</v>
      </c>
      <c r="C828" s="43">
        <v>44193</v>
      </c>
      <c r="D828" s="42" t="s">
        <v>2732</v>
      </c>
      <c r="E828" s="33">
        <v>9396.7800000000007</v>
      </c>
      <c r="F828" s="33">
        <f t="shared" si="13"/>
        <v>9.3967800000000015</v>
      </c>
      <c r="G828" s="42" t="s">
        <v>2733</v>
      </c>
      <c r="H828" s="44">
        <v>6</v>
      </c>
      <c r="I828" s="42" t="s">
        <v>1340</v>
      </c>
    </row>
    <row r="829" spans="1:9" x14ac:dyDescent="0.25">
      <c r="A829" s="42" t="s">
        <v>2775</v>
      </c>
      <c r="B829" s="42" t="s">
        <v>2776</v>
      </c>
      <c r="C829" s="43">
        <v>44183</v>
      </c>
      <c r="D829" s="42" t="s">
        <v>2732</v>
      </c>
      <c r="E829" s="33">
        <v>24194.44</v>
      </c>
      <c r="F829" s="33">
        <f t="shared" si="13"/>
        <v>24.19444</v>
      </c>
      <c r="G829" s="42" t="s">
        <v>2733</v>
      </c>
      <c r="H829" s="44">
        <v>6</v>
      </c>
      <c r="I829" s="42" t="s">
        <v>1340</v>
      </c>
    </row>
    <row r="830" spans="1:9" x14ac:dyDescent="0.25">
      <c r="A830" s="42" t="s">
        <v>2797</v>
      </c>
      <c r="B830" s="42" t="s">
        <v>2798</v>
      </c>
      <c r="C830" s="43">
        <v>44196</v>
      </c>
      <c r="D830" s="42" t="s">
        <v>2732</v>
      </c>
      <c r="E830" s="33">
        <v>1918.74</v>
      </c>
      <c r="F830" s="33">
        <f t="shared" si="13"/>
        <v>1.9187400000000001</v>
      </c>
      <c r="G830" s="42" t="s">
        <v>2733</v>
      </c>
      <c r="H830" s="44">
        <v>4</v>
      </c>
      <c r="I830" s="42" t="s">
        <v>1377</v>
      </c>
    </row>
    <row r="831" spans="1:9" x14ac:dyDescent="0.25">
      <c r="A831" s="42" t="s">
        <v>2799</v>
      </c>
      <c r="B831" s="42" t="s">
        <v>2800</v>
      </c>
      <c r="C831" s="43">
        <v>44183</v>
      </c>
      <c r="D831" s="42" t="s">
        <v>2732</v>
      </c>
      <c r="E831" s="33">
        <v>6241.73</v>
      </c>
      <c r="F831" s="33">
        <f t="shared" si="13"/>
        <v>6.2417299999999996</v>
      </c>
      <c r="G831" s="42" t="s">
        <v>2733</v>
      </c>
      <c r="H831" s="44">
        <v>6</v>
      </c>
      <c r="I831" s="42" t="s">
        <v>1340</v>
      </c>
    </row>
    <row r="832" spans="1:9" x14ac:dyDescent="0.25">
      <c r="A832" s="42" t="s">
        <v>2801</v>
      </c>
      <c r="B832" s="42" t="s">
        <v>2802</v>
      </c>
      <c r="C832" s="43">
        <v>44168</v>
      </c>
      <c r="D832" s="42" t="s">
        <v>2732</v>
      </c>
      <c r="E832" s="33">
        <v>11988.88</v>
      </c>
      <c r="F832" s="33">
        <f t="shared" si="13"/>
        <v>11.98888</v>
      </c>
      <c r="G832" s="42" t="s">
        <v>2733</v>
      </c>
      <c r="H832" s="44">
        <v>2</v>
      </c>
      <c r="I832" s="42" t="s">
        <v>1318</v>
      </c>
    </row>
    <row r="833" spans="1:9" x14ac:dyDescent="0.25">
      <c r="A833" s="42" t="s">
        <v>2801</v>
      </c>
      <c r="B833" s="42" t="s">
        <v>2802</v>
      </c>
      <c r="C833" s="43">
        <v>44168</v>
      </c>
      <c r="D833" s="42" t="s">
        <v>2732</v>
      </c>
      <c r="E833" s="33">
        <v>13057.59</v>
      </c>
      <c r="F833" s="33">
        <f t="shared" si="13"/>
        <v>13.057589999999999</v>
      </c>
      <c r="G833" s="42" t="s">
        <v>2734</v>
      </c>
      <c r="H833" s="44">
        <v>2</v>
      </c>
      <c r="I833" s="42" t="s">
        <v>1318</v>
      </c>
    </row>
    <row r="834" spans="1:9" x14ac:dyDescent="0.25">
      <c r="A834" s="42" t="s">
        <v>2803</v>
      </c>
      <c r="B834" s="42" t="s">
        <v>2804</v>
      </c>
      <c r="C834" s="43">
        <v>44168</v>
      </c>
      <c r="D834" s="42" t="s">
        <v>2732</v>
      </c>
      <c r="E834" s="33">
        <v>8575.36</v>
      </c>
      <c r="F834" s="33">
        <f t="shared" si="13"/>
        <v>8.5753599999999999</v>
      </c>
      <c r="G834" s="42" t="s">
        <v>2733</v>
      </c>
      <c r="H834" s="44">
        <v>2</v>
      </c>
      <c r="I834" s="42" t="s">
        <v>1318</v>
      </c>
    </row>
    <row r="835" spans="1:9" x14ac:dyDescent="0.25">
      <c r="A835" s="42" t="s">
        <v>2803</v>
      </c>
      <c r="B835" s="42" t="s">
        <v>2804</v>
      </c>
      <c r="C835" s="43">
        <v>44168</v>
      </c>
      <c r="D835" s="42" t="s">
        <v>2732</v>
      </c>
      <c r="E835" s="33">
        <v>40000.089999999997</v>
      </c>
      <c r="F835" s="33">
        <f t="shared" si="13"/>
        <v>40.000089999999993</v>
      </c>
      <c r="G835" s="42" t="s">
        <v>2734</v>
      </c>
      <c r="H835" s="44">
        <v>2</v>
      </c>
      <c r="I835" s="42" t="s">
        <v>1318</v>
      </c>
    </row>
    <row r="836" spans="1:9" x14ac:dyDescent="0.25">
      <c r="A836" s="42" t="s">
        <v>2805</v>
      </c>
      <c r="B836" s="42" t="s">
        <v>2806</v>
      </c>
      <c r="C836" s="43">
        <v>44162</v>
      </c>
      <c r="D836" s="42" t="s">
        <v>2732</v>
      </c>
      <c r="E836" s="33">
        <v>11987.91</v>
      </c>
      <c r="F836" s="33">
        <f t="shared" si="13"/>
        <v>11.987909999999999</v>
      </c>
      <c r="G836" s="42" t="s">
        <v>2733</v>
      </c>
      <c r="H836" s="44">
        <v>5</v>
      </c>
      <c r="I836" s="42" t="s">
        <v>1335</v>
      </c>
    </row>
    <row r="837" spans="1:9" x14ac:dyDescent="0.25">
      <c r="A837" s="42" t="s">
        <v>2761</v>
      </c>
      <c r="B837" s="42" t="s">
        <v>2762</v>
      </c>
      <c r="C837" s="43">
        <v>44196</v>
      </c>
      <c r="D837" s="42" t="s">
        <v>2732</v>
      </c>
      <c r="E837" s="33">
        <v>67250.92</v>
      </c>
      <c r="F837" s="33">
        <f t="shared" si="13"/>
        <v>67.250919999999994</v>
      </c>
      <c r="G837" s="42" t="s">
        <v>2733</v>
      </c>
      <c r="H837" s="44">
        <v>2</v>
      </c>
      <c r="I837" s="42" t="s">
        <v>1318</v>
      </c>
    </row>
    <row r="838" spans="1:9" x14ac:dyDescent="0.25">
      <c r="A838" s="42" t="s">
        <v>2793</v>
      </c>
      <c r="B838" s="42" t="s">
        <v>2794</v>
      </c>
      <c r="C838" s="43">
        <v>44168</v>
      </c>
      <c r="D838" s="42" t="s">
        <v>2732</v>
      </c>
      <c r="E838" s="33">
        <v>1187.3599999999999</v>
      </c>
      <c r="F838" s="33">
        <f t="shared" si="13"/>
        <v>1.18736</v>
      </c>
      <c r="G838" s="42" t="s">
        <v>2734</v>
      </c>
      <c r="H838" s="44">
        <v>2</v>
      </c>
      <c r="I838" s="42" t="s">
        <v>1318</v>
      </c>
    </row>
    <row r="839" spans="1:9" x14ac:dyDescent="0.25">
      <c r="A839" s="42" t="s">
        <v>2793</v>
      </c>
      <c r="B839" s="42" t="s">
        <v>2794</v>
      </c>
      <c r="C839" s="43">
        <v>44168</v>
      </c>
      <c r="D839" s="42" t="s">
        <v>2732</v>
      </c>
      <c r="E839" s="33">
        <v>338.63</v>
      </c>
      <c r="F839" s="33">
        <f t="shared" si="13"/>
        <v>0.33862999999999999</v>
      </c>
      <c r="G839" s="42" t="s">
        <v>2733</v>
      </c>
      <c r="H839" s="44">
        <v>2</v>
      </c>
      <c r="I839" s="42" t="s">
        <v>1318</v>
      </c>
    </row>
    <row r="840" spans="1:9" x14ac:dyDescent="0.25">
      <c r="A840" s="42" t="s">
        <v>2746</v>
      </c>
      <c r="B840" s="42" t="s">
        <v>2747</v>
      </c>
      <c r="C840" s="43">
        <v>44168</v>
      </c>
      <c r="D840" s="42" t="s">
        <v>2732</v>
      </c>
      <c r="E840" s="33">
        <v>22558.959999999999</v>
      </c>
      <c r="F840" s="33">
        <f t="shared" si="13"/>
        <v>22.558959999999999</v>
      </c>
      <c r="G840" s="42" t="s">
        <v>2733</v>
      </c>
      <c r="H840" s="44">
        <v>2</v>
      </c>
      <c r="I840" s="42" t="s">
        <v>1318</v>
      </c>
    </row>
    <row r="841" spans="1:9" x14ac:dyDescent="0.25">
      <c r="A841" s="42" t="s">
        <v>2746</v>
      </c>
      <c r="B841" s="42" t="s">
        <v>2747</v>
      </c>
      <c r="C841" s="43">
        <v>44168</v>
      </c>
      <c r="D841" s="42" t="s">
        <v>2732</v>
      </c>
      <c r="E841" s="33">
        <v>72706.67</v>
      </c>
      <c r="F841" s="33">
        <f t="shared" si="13"/>
        <v>72.706670000000003</v>
      </c>
      <c r="G841" s="42" t="s">
        <v>2734</v>
      </c>
      <c r="H841" s="44">
        <v>2</v>
      </c>
      <c r="I841" s="42" t="s">
        <v>1318</v>
      </c>
    </row>
    <row r="842" spans="1:9" x14ac:dyDescent="0.25">
      <c r="A842" s="42" t="s">
        <v>2748</v>
      </c>
      <c r="B842" s="42" t="s">
        <v>2749</v>
      </c>
      <c r="C842" s="43">
        <v>44168</v>
      </c>
      <c r="D842" s="42" t="s">
        <v>2732</v>
      </c>
      <c r="E842" s="33">
        <v>21457.25</v>
      </c>
      <c r="F842" s="33">
        <f t="shared" si="13"/>
        <v>21.457249999999998</v>
      </c>
      <c r="G842" s="42" t="s">
        <v>2733</v>
      </c>
      <c r="H842" s="44">
        <v>2</v>
      </c>
      <c r="I842" s="42" t="s">
        <v>1318</v>
      </c>
    </row>
    <row r="843" spans="1:9" x14ac:dyDescent="0.25">
      <c r="A843" s="42" t="s">
        <v>2748</v>
      </c>
      <c r="B843" s="42" t="s">
        <v>2749</v>
      </c>
      <c r="C843" s="43">
        <v>44168</v>
      </c>
      <c r="D843" s="42" t="s">
        <v>2732</v>
      </c>
      <c r="E843" s="33">
        <v>46688.9</v>
      </c>
      <c r="F843" s="33">
        <f t="shared" si="13"/>
        <v>46.688900000000004</v>
      </c>
      <c r="G843" s="42" t="s">
        <v>2734</v>
      </c>
      <c r="H843" s="44">
        <v>2</v>
      </c>
      <c r="I843" s="42" t="s">
        <v>1318</v>
      </c>
    </row>
    <row r="844" spans="1:9" x14ac:dyDescent="0.25">
      <c r="A844" s="42" t="s">
        <v>2750</v>
      </c>
      <c r="B844" s="42" t="s">
        <v>2751</v>
      </c>
      <c r="C844" s="43">
        <v>44168</v>
      </c>
      <c r="D844" s="42" t="s">
        <v>2732</v>
      </c>
      <c r="E844" s="33">
        <v>7655.52</v>
      </c>
      <c r="F844" s="33">
        <f t="shared" si="13"/>
        <v>7.6555200000000001</v>
      </c>
      <c r="G844" s="42" t="s">
        <v>2733</v>
      </c>
      <c r="H844" s="44">
        <v>2</v>
      </c>
      <c r="I844" s="42" t="s">
        <v>1318</v>
      </c>
    </row>
    <row r="845" spans="1:9" x14ac:dyDescent="0.25">
      <c r="A845" s="42" t="s">
        <v>2750</v>
      </c>
      <c r="B845" s="42" t="s">
        <v>2751</v>
      </c>
      <c r="C845" s="43">
        <v>44168</v>
      </c>
      <c r="D845" s="42" t="s">
        <v>2732</v>
      </c>
      <c r="E845" s="33">
        <v>29644.17</v>
      </c>
      <c r="F845" s="33">
        <f t="shared" si="13"/>
        <v>29.644169999999999</v>
      </c>
      <c r="G845" s="42" t="s">
        <v>2734</v>
      </c>
      <c r="H845" s="44">
        <v>2</v>
      </c>
      <c r="I845" s="42" t="s">
        <v>1318</v>
      </c>
    </row>
    <row r="846" spans="1:9" x14ac:dyDescent="0.25">
      <c r="A846" s="42" t="s">
        <v>2752</v>
      </c>
      <c r="B846" s="42" t="s">
        <v>2507</v>
      </c>
      <c r="C846" s="43">
        <v>44183</v>
      </c>
      <c r="D846" s="42" t="s">
        <v>2732</v>
      </c>
      <c r="E846" s="33">
        <v>18365.02</v>
      </c>
      <c r="F846" s="33">
        <f t="shared" si="13"/>
        <v>18.365020000000001</v>
      </c>
      <c r="G846" s="42" t="s">
        <v>2733</v>
      </c>
      <c r="H846" s="44">
        <v>6</v>
      </c>
      <c r="I846" s="42" t="s">
        <v>1340</v>
      </c>
    </row>
    <row r="847" spans="1:9" x14ac:dyDescent="0.25">
      <c r="A847" s="42" t="s">
        <v>2753</v>
      </c>
      <c r="B847" s="42" t="s">
        <v>2754</v>
      </c>
      <c r="C847" s="43">
        <v>44196</v>
      </c>
      <c r="D847" s="42" t="s">
        <v>2732</v>
      </c>
      <c r="E847" s="33">
        <v>987.98</v>
      </c>
      <c r="F847" s="33">
        <f t="shared" si="13"/>
        <v>0.98797999999999997</v>
      </c>
      <c r="G847" s="42" t="s">
        <v>2733</v>
      </c>
      <c r="H847" s="44">
        <v>3</v>
      </c>
      <c r="I847" s="42" t="s">
        <v>1432</v>
      </c>
    </row>
    <row r="848" spans="1:9" x14ac:dyDescent="0.25">
      <c r="A848" s="42" t="s">
        <v>2755</v>
      </c>
      <c r="B848" s="42" t="s">
        <v>2756</v>
      </c>
      <c r="C848" s="43">
        <v>44168</v>
      </c>
      <c r="D848" s="42" t="s">
        <v>2732</v>
      </c>
      <c r="E848" s="33">
        <v>39514.22</v>
      </c>
      <c r="F848" s="33">
        <f t="shared" si="13"/>
        <v>39.514220000000002</v>
      </c>
      <c r="G848" s="42" t="s">
        <v>2733</v>
      </c>
      <c r="H848" s="44">
        <v>2</v>
      </c>
      <c r="I848" s="42" t="s">
        <v>1318</v>
      </c>
    </row>
    <row r="849" spans="1:9" x14ac:dyDescent="0.25">
      <c r="A849" s="42" t="s">
        <v>2755</v>
      </c>
      <c r="B849" s="42" t="s">
        <v>2756</v>
      </c>
      <c r="C849" s="43">
        <v>44168</v>
      </c>
      <c r="D849" s="42" t="s">
        <v>2732</v>
      </c>
      <c r="E849" s="33">
        <v>141846.66</v>
      </c>
      <c r="F849" s="33">
        <f t="shared" si="13"/>
        <v>141.84666000000001</v>
      </c>
      <c r="G849" s="42" t="s">
        <v>2734</v>
      </c>
      <c r="H849" s="44">
        <v>2</v>
      </c>
      <c r="I849" s="42" t="s">
        <v>1318</v>
      </c>
    </row>
    <row r="850" spans="1:9" x14ac:dyDescent="0.25">
      <c r="A850" s="42" t="s">
        <v>2759</v>
      </c>
      <c r="B850" s="42" t="s">
        <v>2760</v>
      </c>
      <c r="C850" s="43">
        <v>44196</v>
      </c>
      <c r="D850" s="42" t="s">
        <v>2732</v>
      </c>
      <c r="E850" s="33">
        <v>10672.39</v>
      </c>
      <c r="F850" s="33">
        <f t="shared" si="13"/>
        <v>10.67239</v>
      </c>
      <c r="G850" s="42" t="s">
        <v>2733</v>
      </c>
      <c r="H850" s="44">
        <v>3</v>
      </c>
      <c r="I850" s="42" t="s">
        <v>1432</v>
      </c>
    </row>
    <row r="851" spans="1:9" x14ac:dyDescent="0.25">
      <c r="A851" s="42" t="s">
        <v>2744</v>
      </c>
      <c r="B851" s="42" t="s">
        <v>2745</v>
      </c>
      <c r="C851" s="43">
        <v>44196</v>
      </c>
      <c r="D851" s="42" t="s">
        <v>2732</v>
      </c>
      <c r="E851" s="33">
        <v>9143.99</v>
      </c>
      <c r="F851" s="33">
        <f t="shared" si="13"/>
        <v>9.1439900000000005</v>
      </c>
      <c r="G851" s="42" t="s">
        <v>2733</v>
      </c>
      <c r="H851" s="44">
        <v>5</v>
      </c>
      <c r="I851" s="42" t="s">
        <v>1335</v>
      </c>
    </row>
    <row r="852" spans="1:9" x14ac:dyDescent="0.25">
      <c r="A852" s="42" t="s">
        <v>2763</v>
      </c>
      <c r="B852" s="42" t="s">
        <v>2764</v>
      </c>
      <c r="C852" s="43">
        <v>44179</v>
      </c>
      <c r="D852" s="42" t="s">
        <v>2732</v>
      </c>
      <c r="E852" s="33">
        <v>2165.39</v>
      </c>
      <c r="F852" s="33">
        <f t="shared" si="13"/>
        <v>2.1653899999999999</v>
      </c>
      <c r="G852" s="42" t="s">
        <v>2733</v>
      </c>
      <c r="H852" s="44">
        <v>2</v>
      </c>
      <c r="I852" s="42" t="s">
        <v>1318</v>
      </c>
    </row>
    <row r="853" spans="1:9" x14ac:dyDescent="0.25">
      <c r="A853" s="42" t="s">
        <v>2763</v>
      </c>
      <c r="B853" s="42" t="s">
        <v>2764</v>
      </c>
      <c r="C853" s="43">
        <v>44179</v>
      </c>
      <c r="D853" s="42" t="s">
        <v>2732</v>
      </c>
      <c r="E853" s="33">
        <v>7214.42</v>
      </c>
      <c r="F853" s="33">
        <f t="shared" si="13"/>
        <v>7.2144200000000005</v>
      </c>
      <c r="G853" s="42" t="s">
        <v>2734</v>
      </c>
      <c r="H853" s="44">
        <v>2</v>
      </c>
      <c r="I853" s="42" t="s">
        <v>1318</v>
      </c>
    </row>
    <row r="854" spans="1:9" x14ac:dyDescent="0.25">
      <c r="A854" s="42" t="s">
        <v>2765</v>
      </c>
      <c r="B854" s="42" t="s">
        <v>2766</v>
      </c>
      <c r="C854" s="43">
        <v>44168</v>
      </c>
      <c r="D854" s="42" t="s">
        <v>2732</v>
      </c>
      <c r="E854" s="33">
        <v>874.04</v>
      </c>
      <c r="F854" s="33">
        <f t="shared" si="13"/>
        <v>0.87403999999999993</v>
      </c>
      <c r="G854" s="42" t="s">
        <v>2733</v>
      </c>
      <c r="H854" s="44">
        <v>1</v>
      </c>
      <c r="I854" s="42" t="s">
        <v>1332</v>
      </c>
    </row>
    <row r="855" spans="1:9" x14ac:dyDescent="0.25">
      <c r="A855" s="42" t="s">
        <v>2765</v>
      </c>
      <c r="B855" s="42" t="s">
        <v>2766</v>
      </c>
      <c r="C855" s="43">
        <v>44168</v>
      </c>
      <c r="D855" s="42" t="s">
        <v>2732</v>
      </c>
      <c r="E855" s="33">
        <v>3202.72</v>
      </c>
      <c r="F855" s="33">
        <f t="shared" si="13"/>
        <v>3.2027199999999998</v>
      </c>
      <c r="G855" s="42" t="s">
        <v>2734</v>
      </c>
      <c r="H855" s="44">
        <v>1</v>
      </c>
      <c r="I855" s="42" t="s">
        <v>1332</v>
      </c>
    </row>
    <row r="856" spans="1:9" x14ac:dyDescent="0.25">
      <c r="A856" s="42" t="s">
        <v>2767</v>
      </c>
      <c r="B856" s="42" t="s">
        <v>2768</v>
      </c>
      <c r="C856" s="43">
        <v>44196</v>
      </c>
      <c r="D856" s="42" t="s">
        <v>2732</v>
      </c>
      <c r="E856" s="33">
        <v>15592.85</v>
      </c>
      <c r="F856" s="33">
        <f t="shared" si="13"/>
        <v>15.59285</v>
      </c>
      <c r="G856" s="42" t="s">
        <v>2733</v>
      </c>
      <c r="H856" s="44">
        <v>5</v>
      </c>
      <c r="I856" s="42" t="s">
        <v>1335</v>
      </c>
    </row>
    <row r="857" spans="1:9" x14ac:dyDescent="0.25">
      <c r="A857" s="42" t="s">
        <v>2769</v>
      </c>
      <c r="B857" s="42" t="s">
        <v>2770</v>
      </c>
      <c r="C857" s="43">
        <v>44196</v>
      </c>
      <c r="D857" s="42" t="s">
        <v>2732</v>
      </c>
      <c r="E857" s="33">
        <v>23656.73</v>
      </c>
      <c r="F857" s="33">
        <f t="shared" ref="F857:F870" si="14">SUM(E857)/1000</f>
        <v>23.65673</v>
      </c>
      <c r="G857" s="42" t="s">
        <v>2733</v>
      </c>
      <c r="H857" s="44">
        <v>5</v>
      </c>
      <c r="I857" s="42" t="s">
        <v>1335</v>
      </c>
    </row>
    <row r="858" spans="1:9" x14ac:dyDescent="0.25">
      <c r="A858" s="42" t="s">
        <v>2771</v>
      </c>
      <c r="B858" s="42" t="s">
        <v>2772</v>
      </c>
      <c r="C858" s="43">
        <v>44133</v>
      </c>
      <c r="D858" s="42" t="s">
        <v>2732</v>
      </c>
      <c r="E858" s="33">
        <v>8008.61</v>
      </c>
      <c r="F858" s="33">
        <f t="shared" si="14"/>
        <v>8.0086099999999991</v>
      </c>
      <c r="G858" s="42" t="s">
        <v>2733</v>
      </c>
      <c r="H858" s="44">
        <v>3</v>
      </c>
      <c r="I858" s="42" t="s">
        <v>1432</v>
      </c>
    </row>
    <row r="859" spans="1:9" x14ac:dyDescent="0.25">
      <c r="A859" s="42" t="s">
        <v>2773</v>
      </c>
      <c r="B859" s="42" t="s">
        <v>2774</v>
      </c>
      <c r="C859" s="43">
        <v>44196</v>
      </c>
      <c r="D859" s="42" t="s">
        <v>2732</v>
      </c>
      <c r="E859" s="33">
        <v>20416.97</v>
      </c>
      <c r="F859" s="33">
        <f t="shared" si="14"/>
        <v>20.416970000000003</v>
      </c>
      <c r="G859" s="42" t="s">
        <v>2733</v>
      </c>
      <c r="H859" s="44">
        <v>2</v>
      </c>
      <c r="I859" s="42" t="s">
        <v>1318</v>
      </c>
    </row>
    <row r="860" spans="1:9" x14ac:dyDescent="0.25">
      <c r="A860" s="42" t="s">
        <v>2757</v>
      </c>
      <c r="B860" s="42" t="s">
        <v>2758</v>
      </c>
      <c r="C860" s="43">
        <v>44168</v>
      </c>
      <c r="D860" s="42" t="s">
        <v>2732</v>
      </c>
      <c r="E860" s="33">
        <v>2291.77</v>
      </c>
      <c r="F860" s="33">
        <f t="shared" si="14"/>
        <v>2.2917700000000001</v>
      </c>
      <c r="G860" s="42" t="s">
        <v>2734</v>
      </c>
      <c r="H860" s="44">
        <v>2</v>
      </c>
      <c r="I860" s="42" t="s">
        <v>1318</v>
      </c>
    </row>
    <row r="861" spans="1:9" x14ac:dyDescent="0.25">
      <c r="A861" s="42" t="s">
        <v>2757</v>
      </c>
      <c r="B861" s="42" t="s">
        <v>2758</v>
      </c>
      <c r="C861" s="43">
        <v>44168</v>
      </c>
      <c r="D861" s="42" t="s">
        <v>2732</v>
      </c>
      <c r="E861" s="33">
        <v>691.86</v>
      </c>
      <c r="F861" s="33">
        <f t="shared" si="14"/>
        <v>0.69186000000000003</v>
      </c>
      <c r="G861" s="42" t="s">
        <v>2733</v>
      </c>
      <c r="H861" s="44">
        <v>2</v>
      </c>
      <c r="I861" s="42" t="s">
        <v>1318</v>
      </c>
    </row>
    <row r="862" spans="1:9" x14ac:dyDescent="0.25">
      <c r="A862" s="42" t="s">
        <v>2821</v>
      </c>
      <c r="B862" s="42" t="s">
        <v>2822</v>
      </c>
      <c r="C862" s="43">
        <v>44175</v>
      </c>
      <c r="D862" s="42" t="s">
        <v>2732</v>
      </c>
      <c r="E862" s="33">
        <v>2360.33</v>
      </c>
      <c r="F862" s="33">
        <f t="shared" si="14"/>
        <v>2.3603299999999998</v>
      </c>
      <c r="G862" s="42" t="s">
        <v>2733</v>
      </c>
      <c r="H862" s="44">
        <v>3</v>
      </c>
      <c r="I862" s="42" t="s">
        <v>1432</v>
      </c>
    </row>
    <row r="863" spans="1:9" x14ac:dyDescent="0.25">
      <c r="A863" s="42" t="s">
        <v>2809</v>
      </c>
      <c r="B863" s="42" t="s">
        <v>2810</v>
      </c>
      <c r="C863" s="43">
        <v>44043</v>
      </c>
      <c r="D863" s="42" t="s">
        <v>2732</v>
      </c>
      <c r="E863" s="33">
        <v>1054.56</v>
      </c>
      <c r="F863" s="33">
        <f t="shared" si="14"/>
        <v>1.0545599999999999</v>
      </c>
      <c r="G863" s="42" t="s">
        <v>2733</v>
      </c>
      <c r="H863" s="44">
        <v>6</v>
      </c>
      <c r="I863" s="42" t="s">
        <v>1340</v>
      </c>
    </row>
    <row r="864" spans="1:9" x14ac:dyDescent="0.25">
      <c r="A864" s="42" t="s">
        <v>2817</v>
      </c>
      <c r="B864" s="42" t="s">
        <v>2818</v>
      </c>
      <c r="C864" s="43">
        <v>44196</v>
      </c>
      <c r="D864" s="42" t="s">
        <v>2732</v>
      </c>
      <c r="E864" s="33">
        <v>4032.76</v>
      </c>
      <c r="F864" s="33">
        <f t="shared" si="14"/>
        <v>4.0327600000000006</v>
      </c>
      <c r="G864" s="42" t="s">
        <v>2733</v>
      </c>
      <c r="H864" s="44">
        <v>2</v>
      </c>
      <c r="I864" s="42" t="s">
        <v>1318</v>
      </c>
    </row>
    <row r="865" spans="1:9" x14ac:dyDescent="0.25">
      <c r="A865" s="42" t="s">
        <v>2817</v>
      </c>
      <c r="B865" s="42" t="s">
        <v>2818</v>
      </c>
      <c r="C865" s="43">
        <v>44196</v>
      </c>
      <c r="D865" s="42" t="s">
        <v>2732</v>
      </c>
      <c r="E865" s="33">
        <v>19222.48</v>
      </c>
      <c r="F865" s="33">
        <f t="shared" si="14"/>
        <v>19.222480000000001</v>
      </c>
      <c r="G865" s="42" t="s">
        <v>2734</v>
      </c>
      <c r="H865" s="44">
        <v>2</v>
      </c>
      <c r="I865" s="42" t="s">
        <v>1318</v>
      </c>
    </row>
    <row r="866" spans="1:9" x14ac:dyDescent="0.25">
      <c r="A866" s="42" t="s">
        <v>2813</v>
      </c>
      <c r="B866" s="42" t="s">
        <v>2814</v>
      </c>
      <c r="C866" s="43">
        <v>44168</v>
      </c>
      <c r="D866" s="42" t="s">
        <v>2732</v>
      </c>
      <c r="E866" s="33">
        <v>861.92</v>
      </c>
      <c r="F866" s="33">
        <f t="shared" si="14"/>
        <v>0.86191999999999991</v>
      </c>
      <c r="G866" s="42" t="s">
        <v>2733</v>
      </c>
      <c r="H866" s="44">
        <v>1</v>
      </c>
      <c r="I866" s="42" t="s">
        <v>1332</v>
      </c>
    </row>
    <row r="867" spans="1:9" x14ac:dyDescent="0.25">
      <c r="A867" s="42" t="s">
        <v>2813</v>
      </c>
      <c r="B867" s="42" t="s">
        <v>2814</v>
      </c>
      <c r="C867" s="43">
        <v>44168</v>
      </c>
      <c r="D867" s="42" t="s">
        <v>2732</v>
      </c>
      <c r="E867" s="33">
        <v>2576.33</v>
      </c>
      <c r="F867" s="33">
        <f t="shared" si="14"/>
        <v>2.57633</v>
      </c>
      <c r="G867" s="42" t="s">
        <v>2734</v>
      </c>
      <c r="H867" s="44">
        <v>1</v>
      </c>
      <c r="I867" s="42" t="s">
        <v>1332</v>
      </c>
    </row>
    <row r="868" spans="1:9" x14ac:dyDescent="0.25">
      <c r="A868" s="42" t="s">
        <v>2807</v>
      </c>
      <c r="B868" s="42" t="s">
        <v>2808</v>
      </c>
      <c r="C868" s="43">
        <v>44043</v>
      </c>
      <c r="D868" s="42" t="s">
        <v>2732</v>
      </c>
      <c r="E868" s="33">
        <v>848.52</v>
      </c>
      <c r="F868" s="33">
        <f t="shared" si="14"/>
        <v>0.84851999999999994</v>
      </c>
      <c r="G868" s="42" t="s">
        <v>2733</v>
      </c>
      <c r="H868" s="44">
        <v>2</v>
      </c>
      <c r="I868" s="42" t="s">
        <v>1318</v>
      </c>
    </row>
    <row r="869" spans="1:9" x14ac:dyDescent="0.25">
      <c r="A869" s="42" t="s">
        <v>2819</v>
      </c>
      <c r="B869" s="42" t="s">
        <v>2820</v>
      </c>
      <c r="C869" s="43">
        <v>44183</v>
      </c>
      <c r="D869" s="42" t="s">
        <v>2732</v>
      </c>
      <c r="E869" s="33">
        <v>21818.080000000002</v>
      </c>
      <c r="F869" s="33">
        <f t="shared" si="14"/>
        <v>21.818080000000002</v>
      </c>
      <c r="G869" s="42" t="s">
        <v>2734</v>
      </c>
      <c r="H869" s="44">
        <v>2</v>
      </c>
      <c r="I869" s="42" t="s">
        <v>1318</v>
      </c>
    </row>
    <row r="870" spans="1:9" x14ac:dyDescent="0.25">
      <c r="A870" s="42" t="s">
        <v>2819</v>
      </c>
      <c r="B870" s="42" t="s">
        <v>2820</v>
      </c>
      <c r="C870" s="43">
        <v>44183</v>
      </c>
      <c r="D870" s="42" t="s">
        <v>2732</v>
      </c>
      <c r="E870" s="33">
        <v>6574.41</v>
      </c>
      <c r="F870" s="33">
        <f t="shared" si="14"/>
        <v>6.5744099999999994</v>
      </c>
      <c r="G870" s="42" t="s">
        <v>2733</v>
      </c>
      <c r="H870" s="44">
        <v>2</v>
      </c>
      <c r="I870" s="42" t="s">
        <v>1318</v>
      </c>
    </row>
  </sheetData>
  <sortState xmlns:xlrd2="http://schemas.microsoft.com/office/spreadsheetml/2017/richdata2" ref="A2:I880">
    <sortCondition ref="H2:H880"/>
  </sortState>
  <pageMargins left="0.7" right="0.7" top="0.75" bottom="0.75" header="0.3" footer="0.3"/>
  <pageSetup scale="43" orientation="portrait" r:id="rId1"/>
  <headerFooter>
    <oddHeader xml:space="preserve">&amp;RSOAH Docket No. 473-21-2606
PUC Docket No. 52195
CEP's 6th, Q. No. CEP 6-1
Attachment 1
Page &amp;P of &amp;N
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3440-919C-4244-A3A3-0EA23A459762}">
  <sheetPr>
    <tabColor rgb="FFFF0000"/>
  </sheetPr>
  <dimension ref="A3:B20"/>
  <sheetViews>
    <sheetView tabSelected="1" zoomScaleNormal="100" workbookViewId="0"/>
  </sheetViews>
  <sheetFormatPr defaultRowHeight="15" x14ac:dyDescent="0.25"/>
  <cols>
    <col min="1" max="1" width="38.7109375" bestFit="1" customWidth="1"/>
    <col min="2" max="2" width="16.28515625" style="34" bestFit="1" customWidth="1"/>
  </cols>
  <sheetData>
    <row r="3" spans="1:2" x14ac:dyDescent="0.25">
      <c r="A3" s="36" t="s">
        <v>2737</v>
      </c>
      <c r="B3" s="34" t="s">
        <v>2826</v>
      </c>
    </row>
    <row r="4" spans="1:2" x14ac:dyDescent="0.25">
      <c r="A4" s="37">
        <v>1</v>
      </c>
      <c r="B4" s="34">
        <v>29029.683209999996</v>
      </c>
    </row>
    <row r="5" spans="1:2" x14ac:dyDescent="0.25">
      <c r="A5" s="38" t="s">
        <v>1332</v>
      </c>
      <c r="B5" s="34">
        <v>29029.683209999996</v>
      </c>
    </row>
    <row r="6" spans="1:2" x14ac:dyDescent="0.25">
      <c r="A6" s="37">
        <v>2</v>
      </c>
      <c r="B6" s="34">
        <v>50566.006859999936</v>
      </c>
    </row>
    <row r="7" spans="1:2" x14ac:dyDescent="0.25">
      <c r="A7" s="38" t="s">
        <v>1318</v>
      </c>
      <c r="B7" s="34">
        <v>50566.006859999936</v>
      </c>
    </row>
    <row r="8" spans="1:2" x14ac:dyDescent="0.25">
      <c r="A8" s="37">
        <v>3</v>
      </c>
      <c r="B8" s="34">
        <v>984.49523999999963</v>
      </c>
    </row>
    <row r="9" spans="1:2" x14ac:dyDescent="0.25">
      <c r="A9" s="38" t="s">
        <v>1432</v>
      </c>
      <c r="B9" s="34">
        <v>984.49523999999963</v>
      </c>
    </row>
    <row r="10" spans="1:2" x14ac:dyDescent="0.25">
      <c r="A10" s="37">
        <v>4</v>
      </c>
      <c r="B10" s="34">
        <v>1058.6802999999998</v>
      </c>
    </row>
    <row r="11" spans="1:2" x14ac:dyDescent="0.25">
      <c r="A11" s="38" t="s">
        <v>1377</v>
      </c>
      <c r="B11" s="34">
        <v>1058.6802999999998</v>
      </c>
    </row>
    <row r="12" spans="1:2" x14ac:dyDescent="0.25">
      <c r="A12" s="37">
        <v>5</v>
      </c>
      <c r="B12" s="34">
        <v>859.77220999999997</v>
      </c>
    </row>
    <row r="13" spans="1:2" x14ac:dyDescent="0.25">
      <c r="A13" s="38" t="s">
        <v>1335</v>
      </c>
      <c r="B13" s="34">
        <v>859.77220999999997</v>
      </c>
    </row>
    <row r="14" spans="1:2" x14ac:dyDescent="0.25">
      <c r="A14" s="37">
        <v>6</v>
      </c>
      <c r="B14" s="34">
        <v>3409.1634000000013</v>
      </c>
    </row>
    <row r="15" spans="1:2" x14ac:dyDescent="0.25">
      <c r="A15" s="38" t="s">
        <v>1340</v>
      </c>
      <c r="B15" s="34">
        <v>3409.1634000000013</v>
      </c>
    </row>
    <row r="16" spans="1:2" x14ac:dyDescent="0.25">
      <c r="A16" s="37">
        <v>9</v>
      </c>
      <c r="B16" s="34">
        <v>1115.90769</v>
      </c>
    </row>
    <row r="17" spans="1:2" x14ac:dyDescent="0.25">
      <c r="A17" s="38" t="s">
        <v>2479</v>
      </c>
      <c r="B17" s="34">
        <v>1115.90769</v>
      </c>
    </row>
    <row r="18" spans="1:2" x14ac:dyDescent="0.25">
      <c r="A18" s="37" t="s">
        <v>2738</v>
      </c>
    </row>
    <row r="19" spans="1:2" x14ac:dyDescent="0.25">
      <c r="A19" s="38" t="s">
        <v>2738</v>
      </c>
    </row>
    <row r="20" spans="1:2" x14ac:dyDescent="0.25">
      <c r="A20" s="37" t="s">
        <v>2739</v>
      </c>
      <c r="B20" s="34">
        <v>87023.708909999928</v>
      </c>
    </row>
  </sheetData>
  <pageMargins left="0.7" right="0.7" top="0.75" bottom="0.75" header="0.3" footer="0.3"/>
  <pageSetup scale="43" orientation="portrait" r:id="rId2"/>
  <headerFooter>
    <oddHeader xml:space="preserve">&amp;RSOAH Docket No. 473-21-2606
PUC Docket No. 52195
CEP's 6th, Q. No. CEP 6-1
Attachment 1
Page &amp;P of &amp;N
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GP009</vt:lpstr>
      <vt:lpstr>Results from PVCMS</vt:lpstr>
      <vt:lpstr>PowerPlan Results</vt:lpstr>
      <vt:lpstr>Pivot Table-Summary</vt:lpstr>
      <vt:lpstr>PVCMS List of Projects</vt:lpstr>
      <vt:lpstr>Pivot-Table -Summary PVCMS</vt:lpstr>
      <vt:lpstr>'GP009'!Print_Titles</vt:lpstr>
      <vt:lpstr>'PowerPlan Results'!Print_Titles</vt:lpstr>
      <vt:lpstr>'PVCMS List of Projects'!Print_Titles</vt:lpstr>
      <vt:lpstr>'Results from PVCMS'!Print_Titles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2021-07-28T20:16:56Z</dcterms:created>
  <dcterms:modified xsi:type="dcterms:W3CDTF">2021-07-28T20:18:05Z</dcterms:modified>
</cp:coreProperties>
</file>